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BKP\Desktop\Desktop\Prefeitura Caparaó\Projetos 2022\2022-08-08- Campo Boa vista\LICITAÇÃO\"/>
    </mc:Choice>
  </mc:AlternateContent>
  <xr:revisionPtr revIDLastSave="0" documentId="13_ncr:1_{1DC4B0DB-8E6B-4406-850E-66365F672D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 Orcamentaria" sheetId="23" r:id="rId1"/>
    <sheet name="BDI" sheetId="24" state="hidden" r:id="rId2"/>
    <sheet name="MEMÓRIA" sheetId="25" state="hidden" r:id="rId3"/>
    <sheet name="CRONOGRAMA" sheetId="26" r:id="rId4"/>
    <sheet name="SERVIÇOS" sheetId="1" state="hidden" r:id="rId5"/>
    <sheet name="1. COMPOSIÇÃO - ALAMBRADO" sheetId="2" state="hidden" r:id="rId6"/>
    <sheet name="2. COMPOSIÇÃO - REFLETOR" sheetId="22" state="hidden" r:id="rId7"/>
    <sheet name="3. COMPOSIÇÃO - PONTO DE SOBRE." sheetId="28" state="hidden" r:id="rId8"/>
    <sheet name="4. COMPOSIÇÃO - CINTA" sheetId="4" state="hidden" r:id="rId9"/>
    <sheet name="4.1 COMP. CORTE AÇO, DOBRA" sheetId="11" state="hidden" r:id="rId10"/>
    <sheet name="4.2 COMP. FORMA E DESFORMA" sheetId="12" state="hidden" r:id="rId11"/>
    <sheet name="4.2.1 COMP. FORMA (FABRICAÇÃO)" sheetId="13" state="hidden" r:id="rId12"/>
    <sheet name="4.2.2 COMP. FORMA (MONTAGEM)" sheetId="14" state="hidden" r:id="rId13"/>
    <sheet name="4.3 COMP. FORNEC. CONCRETO" sheetId="15" state="hidden" r:id="rId14"/>
    <sheet name="4.3.1 COMP. CONC. ESTRUTURAL" sheetId="16" state="hidden" r:id="rId15"/>
    <sheet name="4.4 COMP. LASTRO DE CONCRETO" sheetId="18" state="hidden" r:id="rId16"/>
    <sheet name="MAT. ALAMBRADO - COMP. PRÓPRIA" sheetId="21" state="hidden" r:id="rId17"/>
    <sheet name="4.4.1 COMP CONCRETO MAGRO" sheetId="20" state="hidden" r:id="rId18"/>
    <sheet name="MAT.  ALAMBRADO - SETOP" sheetId="17" state="hidden" r:id="rId19"/>
  </sheets>
  <definedNames>
    <definedName name="_xlnm.Print_Area" localSheetId="3">CRONOGRAMA!$A$1:$H$19</definedName>
    <definedName name="_xlnm.Print_Area" localSheetId="2">MEMÓRIA!$A$1:$F$27</definedName>
    <definedName name="_xlnm.Print_Area" localSheetId="0">'Planilha Orcamentaria'!$A$1:$H$30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23" l="1"/>
  <c r="H12" i="23" s="1"/>
  <c r="G13" i="23"/>
  <c r="H13" i="23" s="1"/>
  <c r="G14" i="23"/>
  <c r="H14" i="23" s="1"/>
  <c r="G15" i="23"/>
  <c r="H15" i="23" s="1"/>
  <c r="G16" i="23"/>
  <c r="H16" i="23" s="1"/>
  <c r="G17" i="23"/>
  <c r="H17" i="23" s="1"/>
  <c r="G18" i="23"/>
  <c r="H18" i="23" s="1"/>
  <c r="G19" i="23"/>
  <c r="H19" i="23"/>
  <c r="G20" i="23"/>
  <c r="H20" i="23" s="1"/>
  <c r="E14" i="23"/>
  <c r="B12" i="25"/>
  <c r="B13" i="25"/>
  <c r="B14" i="25"/>
  <c r="B15" i="25"/>
  <c r="B16" i="25"/>
  <c r="B17" i="25"/>
  <c r="B18" i="25"/>
  <c r="B19" i="25"/>
  <c r="I15" i="24"/>
  <c r="I24" i="24" s="1"/>
  <c r="H15" i="24"/>
  <c r="H24" i="24" s="1"/>
  <c r="G15" i="24"/>
  <c r="G24" i="24" s="1"/>
  <c r="F15" i="24"/>
  <c r="F24" i="24" s="1"/>
  <c r="E15" i="24"/>
  <c r="E24" i="24" s="1"/>
  <c r="D15" i="24"/>
  <c r="D24" i="24" s="1"/>
  <c r="I12" i="24"/>
  <c r="I23" i="24" s="1"/>
  <c r="I25" i="24" s="1"/>
  <c r="H12" i="24"/>
  <c r="H23" i="24" s="1"/>
  <c r="H25" i="24" s="1"/>
  <c r="G12" i="24"/>
  <c r="G23" i="24" s="1"/>
  <c r="F12" i="24"/>
  <c r="F23" i="24" s="1"/>
  <c r="E12" i="24"/>
  <c r="E23" i="24" s="1"/>
  <c r="D12" i="24"/>
  <c r="D23" i="24" s="1"/>
  <c r="F19" i="25"/>
  <c r="A19" i="25"/>
  <c r="C19" i="25"/>
  <c r="D19" i="25"/>
  <c r="I8" i="28"/>
  <c r="I5" i="28"/>
  <c r="I10" i="28" s="1"/>
  <c r="I6" i="28"/>
  <c r="I7" i="28"/>
  <c r="I9" i="28"/>
  <c r="G17" i="28"/>
  <c r="F18" i="25"/>
  <c r="A18" i="25"/>
  <c r="C18" i="25"/>
  <c r="D18" i="25"/>
  <c r="C17" i="25"/>
  <c r="D17" i="25"/>
  <c r="D25" i="24" l="1"/>
  <c r="E25" i="24"/>
  <c r="F25" i="24"/>
  <c r="G25" i="24"/>
  <c r="I12" i="28"/>
  <c r="F17" i="25"/>
  <c r="A18" i="26"/>
  <c r="C8" i="26"/>
  <c r="C6" i="26"/>
  <c r="D4" i="26"/>
  <c r="A4" i="26"/>
  <c r="G3" i="26"/>
  <c r="A3" i="26"/>
  <c r="B26" i="25"/>
  <c r="E22" i="25" s="1"/>
  <c r="A17" i="25"/>
  <c r="F16" i="25"/>
  <c r="D16" i="25"/>
  <c r="C16" i="25"/>
  <c r="A16" i="25"/>
  <c r="F15" i="25"/>
  <c r="E16" i="23" s="1"/>
  <c r="D15" i="25"/>
  <c r="C15" i="25"/>
  <c r="A15" i="25"/>
  <c r="I14" i="25"/>
  <c r="F14" i="25"/>
  <c r="E15" i="23" s="1"/>
  <c r="C14" i="25"/>
  <c r="A14" i="25"/>
  <c r="D13" i="25"/>
  <c r="C13" i="25"/>
  <c r="A13" i="25"/>
  <c r="I12" i="25"/>
  <c r="F12" i="25"/>
  <c r="E13" i="23" s="1"/>
  <c r="D12" i="25"/>
  <c r="C12" i="25"/>
  <c r="A12" i="25"/>
  <c r="I11" i="25"/>
  <c r="F11" i="25"/>
  <c r="E12" i="23" s="1"/>
  <c r="D11" i="25"/>
  <c r="C11" i="25"/>
  <c r="B11" i="25"/>
  <c r="A11" i="25"/>
  <c r="F9" i="25"/>
  <c r="D9" i="25"/>
  <c r="C9" i="25"/>
  <c r="B9" i="25"/>
  <c r="A9" i="25"/>
  <c r="C8" i="25"/>
  <c r="A6" i="25"/>
  <c r="A5" i="25"/>
  <c r="A4" i="25"/>
  <c r="A3" i="25"/>
  <c r="A2" i="25"/>
  <c r="G10" i="23"/>
  <c r="H10" i="23" s="1"/>
  <c r="H9" i="23" s="1"/>
  <c r="I10" i="22"/>
  <c r="I9" i="22"/>
  <c r="I11" i="22" s="1"/>
  <c r="I6" i="22"/>
  <c r="I5" i="22"/>
  <c r="D11" i="21"/>
  <c r="J3" i="12"/>
  <c r="F7" i="21"/>
  <c r="F9" i="21"/>
  <c r="F10" i="21"/>
  <c r="F8" i="21"/>
  <c r="L7" i="16"/>
  <c r="L6" i="16"/>
  <c r="L5" i="16"/>
  <c r="D19" i="17"/>
  <c r="E19" i="17"/>
  <c r="D20" i="17"/>
  <c r="E20" i="17"/>
  <c r="F20" i="17"/>
  <c r="D21" i="17"/>
  <c r="E21" i="17"/>
  <c r="F21" i="17"/>
  <c r="D22" i="17"/>
  <c r="E22" i="17"/>
  <c r="J8" i="20"/>
  <c r="F22" i="17" s="1"/>
  <c r="H8" i="20"/>
  <c r="H9" i="20" s="1"/>
  <c r="H11" i="20" s="1"/>
  <c r="J7" i="20"/>
  <c r="H7" i="20"/>
  <c r="J6" i="20"/>
  <c r="H6" i="20"/>
  <c r="J5" i="20"/>
  <c r="F19" i="17" s="1"/>
  <c r="H5" i="20"/>
  <c r="J5" i="18"/>
  <c r="H5" i="18"/>
  <c r="H6" i="18" s="1"/>
  <c r="H8" i="18" s="1"/>
  <c r="D16" i="17"/>
  <c r="E16" i="17"/>
  <c r="F16" i="17"/>
  <c r="D17" i="17"/>
  <c r="E17" i="17"/>
  <c r="D18" i="17"/>
  <c r="E18" i="17"/>
  <c r="F15" i="17"/>
  <c r="E15" i="17"/>
  <c r="D15" i="17"/>
  <c r="D13" i="17"/>
  <c r="E13" i="17"/>
  <c r="D14" i="17"/>
  <c r="E14" i="17"/>
  <c r="E12" i="17"/>
  <c r="D12" i="17"/>
  <c r="D11" i="17"/>
  <c r="D10" i="17"/>
  <c r="E10" i="17"/>
  <c r="E11" i="17"/>
  <c r="E9" i="17"/>
  <c r="D9" i="17"/>
  <c r="D6" i="17"/>
  <c r="E6" i="17"/>
  <c r="D7" i="17"/>
  <c r="E7" i="17"/>
  <c r="D8" i="17"/>
  <c r="E8" i="17"/>
  <c r="F8" i="17"/>
  <c r="E5" i="17"/>
  <c r="D5" i="17"/>
  <c r="D3" i="17"/>
  <c r="E3" i="17"/>
  <c r="D4" i="17"/>
  <c r="E4" i="17"/>
  <c r="D2" i="17"/>
  <c r="F2" i="17"/>
  <c r="E2" i="17"/>
  <c r="J6" i="16"/>
  <c r="J7" i="16"/>
  <c r="F17" i="17" s="1"/>
  <c r="J8" i="16"/>
  <c r="F18" i="17" s="1"/>
  <c r="J5" i="16"/>
  <c r="H7" i="16"/>
  <c r="H6" i="16"/>
  <c r="H5" i="16"/>
  <c r="H8" i="16"/>
  <c r="H9" i="16" s="1"/>
  <c r="H11" i="16" s="1"/>
  <c r="J5" i="15"/>
  <c r="H5" i="15"/>
  <c r="H6" i="15" s="1"/>
  <c r="H8" i="15" s="1"/>
  <c r="J7" i="14"/>
  <c r="F14" i="17" s="1"/>
  <c r="H7" i="14"/>
  <c r="J6" i="14"/>
  <c r="F13" i="17" s="1"/>
  <c r="H6" i="14"/>
  <c r="J5" i="14"/>
  <c r="F12" i="17" s="1"/>
  <c r="H5" i="14"/>
  <c r="J6" i="13"/>
  <c r="F10" i="17" s="1"/>
  <c r="J7" i="4"/>
  <c r="H6" i="13"/>
  <c r="J7" i="13"/>
  <c r="F11" i="17" s="1"/>
  <c r="H7" i="13"/>
  <c r="J5" i="13"/>
  <c r="F9" i="17" s="1"/>
  <c r="H5" i="13"/>
  <c r="J6" i="12"/>
  <c r="H6" i="12"/>
  <c r="J5" i="12"/>
  <c r="H5" i="12"/>
  <c r="J7" i="11"/>
  <c r="F7" i="17" s="1"/>
  <c r="H7" i="11"/>
  <c r="J6" i="11"/>
  <c r="F6" i="17" s="1"/>
  <c r="J8" i="11"/>
  <c r="J5" i="11"/>
  <c r="F5" i="17" s="1"/>
  <c r="H8" i="11"/>
  <c r="H6" i="11"/>
  <c r="H5" i="11"/>
  <c r="J3" i="4"/>
  <c r="J8" i="4" s="1"/>
  <c r="H8" i="4"/>
  <c r="H7" i="4"/>
  <c r="H6" i="4"/>
  <c r="H5" i="4"/>
  <c r="K6" i="2"/>
  <c r="K8" i="2"/>
  <c r="F4" i="17" s="1"/>
  <c r="E6" i="1"/>
  <c r="G6" i="1" s="1"/>
  <c r="G7" i="2"/>
  <c r="I7" i="2" s="1"/>
  <c r="G8" i="2"/>
  <c r="I8" i="2"/>
  <c r="G10" i="1"/>
  <c r="E7" i="1"/>
  <c r="G7" i="1" s="1"/>
  <c r="E5" i="1"/>
  <c r="G5" i="1" s="1"/>
  <c r="E4" i="1"/>
  <c r="G4" i="1" s="1"/>
  <c r="E8" i="1"/>
  <c r="G9" i="1"/>
  <c r="I13" i="2"/>
  <c r="I12" i="2"/>
  <c r="I11" i="2"/>
  <c r="I14" i="2" s="1"/>
  <c r="I6" i="2"/>
  <c r="I5" i="2"/>
  <c r="G8" i="1"/>
  <c r="J6" i="4" l="1"/>
  <c r="D20" i="2"/>
  <c r="K7" i="2"/>
  <c r="F3" i="17" s="1"/>
  <c r="J5" i="4"/>
  <c r="E7" i="26"/>
  <c r="I7" i="22"/>
  <c r="I13" i="22" s="1"/>
  <c r="H8" i="14"/>
  <c r="H10" i="14" s="1"/>
  <c r="H8" i="13"/>
  <c r="H10" i="13" s="1"/>
  <c r="H7" i="12"/>
  <c r="H9" i="12" s="1"/>
  <c r="H9" i="11"/>
  <c r="H11" i="11" s="1"/>
  <c r="H9" i="4"/>
  <c r="H11" i="4" s="1"/>
  <c r="G11" i="1"/>
  <c r="I9" i="2"/>
  <c r="I16" i="2" s="1"/>
  <c r="H11" i="23" l="1"/>
  <c r="H21" i="23" s="1"/>
  <c r="F7" i="26"/>
  <c r="E9" i="26" l="1"/>
  <c r="E11" i="26" s="1"/>
  <c r="E6" i="26" s="1"/>
  <c r="F3" i="26"/>
  <c r="G9" i="26" l="1"/>
  <c r="H9" i="26"/>
  <c r="E8" i="26"/>
  <c r="E10" i="26" s="1"/>
  <c r="H7" i="26"/>
  <c r="G7" i="26"/>
  <c r="G11" i="26" s="1"/>
  <c r="G10" i="26" s="1"/>
  <c r="F9" i="26"/>
  <c r="F11" i="26" s="1"/>
  <c r="F10" i="26" s="1"/>
  <c r="H11" i="26" l="1"/>
  <c r="H10" i="26" s="1"/>
</calcChain>
</file>

<file path=xl/sharedStrings.xml><?xml version="1.0" encoding="utf-8"?>
<sst xmlns="http://schemas.openxmlformats.org/spreadsheetml/2006/main" count="692" uniqueCount="284">
  <si>
    <t>M</t>
  </si>
  <si>
    <t>SERVIÇO</t>
  </si>
  <si>
    <t>UNIDADE</t>
  </si>
  <si>
    <t>QTDE.</t>
  </si>
  <si>
    <t>CUSTO UNITÁRIO</t>
  </si>
  <si>
    <t>CUSTO TOTAL</t>
  </si>
  <si>
    <t>M2</t>
  </si>
  <si>
    <t xml:space="preserve">ESCAVAÇÃO MANUAL DE VALA COM PROFUNDIDADE MENOR OU IGUAL A 1,5M </t>
  </si>
  <si>
    <t>ED-51107</t>
  </si>
  <si>
    <t>M3</t>
  </si>
  <si>
    <t xml:space="preserve"> APILOAMENTO DO FUNDO DE VALAS COM SOQUETE</t>
  </si>
  <si>
    <t>ED-51093</t>
  </si>
  <si>
    <t>ED-50829</t>
  </si>
  <si>
    <t>RASPAGEM E LIMPEZA DE VEGETAÇÃO COM REGULARIZAÇÃO DO TERRENO</t>
  </si>
  <si>
    <t>RO-40114</t>
  </si>
  <si>
    <t>MATERIAIS</t>
  </si>
  <si>
    <t>ARAME GALVANIZADO ( BITOLA: 10BWG|DIÂMETRO DO FIO: 3,40MM|MASSA LINEAR: 0,0713KG/M)</t>
  </si>
  <si>
    <t>MATED-11324</t>
  </si>
  <si>
    <t>KG</t>
  </si>
  <si>
    <t>CONSUMO</t>
  </si>
  <si>
    <t>ARAME GALVANIZADO (BITOLA: 14BWG|DIÂMETRO DO FIO: 2,10MM|MASSA LINEAR: 0,0272KG/M)</t>
  </si>
  <si>
    <t>MATED-11325</t>
  </si>
  <si>
    <t>TELA DE ARAME GALVANIZADO PARA ALAMBRADO (DIMENSÕES DA TRAMA: 2X2" [50,8MM]|TIPO DA MALHA: LOSANGULAR|BITOLA DO FIO: BWG 14 [2,10MM]|PESO: 1,15KG/M2)</t>
  </si>
  <si>
    <t>MATED-11266</t>
  </si>
  <si>
    <t>TUBO DE AÇO CARBONO GALVANIZADO COM COSTURA (CLASSE: MÉDIA|DN: 50MM(2")|ESPESSURA: 3,75MM|PESO: 5,23KG/M)</t>
  </si>
  <si>
    <t>MATED-11579</t>
  </si>
  <si>
    <t>SERVIÇOS</t>
  </si>
  <si>
    <t>CINTA ARMADA EM CONCRETO 20 MPa, INCLUSIVE LASTRO 5 CM EM CONCRETO MAGRO 9 MPa, FORMAS LATERAIS E DESFORMA</t>
  </si>
  <si>
    <t>ED-50860</t>
  </si>
  <si>
    <t>MONTADOR COM ENCARGOS COMPLEMENTARES</t>
  </si>
  <si>
    <t>ED-50380</t>
  </si>
  <si>
    <t>HORA</t>
  </si>
  <si>
    <t>ED-50367</t>
  </si>
  <si>
    <t>SERVENTE COM ENCARGOS COMPLEMENTARES</t>
  </si>
  <si>
    <t>CUSTO MATERIAIS:</t>
  </si>
  <si>
    <t>CUSTO SERVIÇOS:</t>
  </si>
  <si>
    <t>PREÇO UNITÁRIO TOTAL:</t>
  </si>
  <si>
    <t>CUSTO TOTAL:</t>
  </si>
  <si>
    <t>UNI.</t>
  </si>
  <si>
    <t>SETOP ABRIL/22 SINAPI 06/22</t>
  </si>
  <si>
    <t>SETOP MARÇO/22</t>
  </si>
  <si>
    <t xml:space="preserve"> TRAVE DE GOL PARA CAMPO DE FUTEBOL , INCLUSIVE REDE E PINTURA</t>
  </si>
  <si>
    <t>ED-49570</t>
  </si>
  <si>
    <t>Referência:</t>
  </si>
  <si>
    <t xml:space="preserve"> ALAMBRADO H = 6,00 M, TELA GALVANIZADA FIO 12, # 7,5 CM, TUBO FERRO 50 MM, PAREDE CHAPA 13, FIXADO EM FUNDAÇÃO DE CONCRETO FCK = 20 MPA, COM PROF. = 50 CM, INCLUSIVE UM PORTÃO (90 X 210 CM) E PINTURA</t>
  </si>
  <si>
    <t xml:space="preserve"> PLANTIO DE GRAMA BATATAIS EM PLACAS, INCLUSIVE TERRA VEGETAL E CONSERVAÇÃO POR TRINTA (30) DIAS</t>
  </si>
  <si>
    <t>ED-50435</t>
  </si>
  <si>
    <t>QTDE:</t>
  </si>
  <si>
    <t>CORTE, DOBRA E MONTAGEM DE AÇO CA-50/60</t>
  </si>
  <si>
    <t>ED-48298</t>
  </si>
  <si>
    <t>FORMA E DESFORMA DE TÁBUA E SARRAFO, REAPROVEITAMENTO (3X) ( FUNDAÇÃO)</t>
  </si>
  <si>
    <t>ED-49810</t>
  </si>
  <si>
    <t>FORNECIMENTO DE CONCRETO ESTRUTURAL, PREPARADO EM OBRA COM BETONEIRA, COM FCK 20 MPA, INCLUSIVE LANÇAMENTO, ADENSAMENTO E ACABAMENTO (FUNDAÇÃO)</t>
  </si>
  <si>
    <t>ED-49786</t>
  </si>
  <si>
    <t>LASTRO DE CONCRETO MAGRO, INCLUSIVE TRANSPORTE, LANÇAMENTO E ADENSAMENTO</t>
  </si>
  <si>
    <t>ED-49812</t>
  </si>
  <si>
    <t>SETOP ABRIL/22</t>
  </si>
  <si>
    <t>ARAME RECOZIDO (BITOLA: 18BWG|DIÂMETRO DO FIO: 1,25MM|MASSA LINEAR: 0,01KG/M)</t>
  </si>
  <si>
    <t>MATED-11333</t>
  </si>
  <si>
    <t>MATED-11282</t>
  </si>
  <si>
    <t>UN</t>
  </si>
  <si>
    <t>ESPAÇADOR/DISTANCIADOR (MATERIAL: PLÁSTICO| COBRIMENTO: 30MM|TIPO: CIRCULAR ENTADA LATERAL| BITOLA AÇO: MENOR OU IGUAL 12,5MM)</t>
  </si>
  <si>
    <t>MATED-9299</t>
  </si>
  <si>
    <t>BARRA AÇO CA-60 (BITOLA: 5,00 MM|MASSA LINEAR: 0,154 KG/M)</t>
  </si>
  <si>
    <t>FORMA PARA VIGA-CINTA/BLOCO DE MADEIRA COM TÁBUA E SARRAFO (FABRICAÇÃO)</t>
  </si>
  <si>
    <t>ED-8503</t>
  </si>
  <si>
    <t>FORMA PARA VIGA-CINTA/BLOCO DE MADEIRA COM TÁBUA E SARRAFO (MONTAGEM)</t>
  </si>
  <si>
    <t>ED-8564</t>
  </si>
  <si>
    <t>PREGO 17X21 SEM CABEÇA (COMPRIMENTO: 48MM|DIÂMETRO: 3,0MM|QUANTIDADE POR QUILO: 334)</t>
  </si>
  <si>
    <t>MATED-12372</t>
  </si>
  <si>
    <t>MATED-11350</t>
  </si>
  <si>
    <t>SARRAFO NÃO APARELHADO (SEÇÃO TRANSVERSAL: : 1"X3"[POL.]|ALTURA: 75MM[3"] |ESPESSURA: 25MM[1"]|TIPO DE MADEIRA: PINUS, MISTA OU EQUIVALENTE DA REGIÃO)</t>
  </si>
  <si>
    <t>TÁBUA 3A. CONSTRUÇÃO (SEÇÃO TRANSVERSAL: 1X12"|ESPESSURA: 25MM| LARGURA: 300MM|TIPO DE MADEIRA: CEDRINHO)</t>
  </si>
  <si>
    <t>MATED-11354</t>
  </si>
  <si>
    <t>ED-8563</t>
  </si>
  <si>
    <t>MATED-11279</t>
  </si>
  <si>
    <t>DESMOLDANTE DE FORMAS DE MADEIRA PARA CONCRETO</t>
  </si>
  <si>
    <t>L</t>
  </si>
  <si>
    <t>MATED-11327</t>
  </si>
  <si>
    <t>PREGO 17X21 COM CABEÇA (COMPRIMENTO: 48,3MM|DIÂMETRO DA CABEÇA: 3,0MM|QUANTIDADE POR QUILO: 334)</t>
  </si>
  <si>
    <t>MATED-11331</t>
  </si>
  <si>
    <t>PREGO 17X27 COM CABEÇA (COMPRIMENTO: 62,1MM|DIÂMETRO: 3,0MM|QUANTIDADE POR QUILO:290)</t>
  </si>
  <si>
    <t>CONCRETO ESTRUTURAL, PREPARADO EM OBRA COM BETONEIRA, CONTROLE "B", COM FCK 20 MPA, BRITA Nº (1 E 2), CONSISTÊNCIA PARA VIBRAÇÃO (FABRICAÇÃO)</t>
  </si>
  <si>
    <t>ED-48317</t>
  </si>
  <si>
    <t>AREIA LAVADA POSTO OBRA (TIPO: MÉDIA)</t>
  </si>
  <si>
    <t>MATED-11248</t>
  </si>
  <si>
    <t>MATED-11258</t>
  </si>
  <si>
    <t>CIMENTO PORTLAND CP II-E_x0002_32 (RESISTÊNCIA: 32,00MPA)</t>
  </si>
  <si>
    <t>MATED-11250</t>
  </si>
  <si>
    <t xml:space="preserve">PEDRA BRITADA POSTOOBRA (NÚMERO: 1| GRANULOMETRIA: 9,5-19MM) </t>
  </si>
  <si>
    <t>MATED-11251</t>
  </si>
  <si>
    <t>PEDRA BRITADA POSTO OBRA (NÚMERO: 2|GRANULOMETRIA: 19-38MM)</t>
  </si>
  <si>
    <t>4.1</t>
  </si>
  <si>
    <t>4.2</t>
  </si>
  <si>
    <t>4.3</t>
  </si>
  <si>
    <t>4.4</t>
  </si>
  <si>
    <t>4.1.1</t>
  </si>
  <si>
    <t>4.1.2</t>
  </si>
  <si>
    <t>4.1.3</t>
  </si>
  <si>
    <t>4.1.4</t>
  </si>
  <si>
    <t>4.2.1</t>
  </si>
  <si>
    <t>4.2.2</t>
  </si>
  <si>
    <t>4.2.1.2</t>
  </si>
  <si>
    <t>4.2.1.1</t>
  </si>
  <si>
    <t>4.2.2.1</t>
  </si>
  <si>
    <t>4.2.2.2</t>
  </si>
  <si>
    <t>4.2.2.3</t>
  </si>
  <si>
    <t>4.3.1</t>
  </si>
  <si>
    <t>4.3.1.1</t>
  </si>
  <si>
    <t>4.3.1.2</t>
  </si>
  <si>
    <t>4.3.1.3</t>
  </si>
  <si>
    <t>4.3.1.4</t>
  </si>
  <si>
    <t>4.2.1.3</t>
  </si>
  <si>
    <t>CONCRETO MAGRO, TRAÇO 1:4:8, PREPARADO EM OBRA COM BETONEIRA, SEM FUNÇÃO ESTRUTURAL</t>
  </si>
  <si>
    <t>ED-48310</t>
  </si>
  <si>
    <t>4.4.1</t>
  </si>
  <si>
    <t>4.4.1.1</t>
  </si>
  <si>
    <t>4.4.1.2</t>
  </si>
  <si>
    <t>4.4.1.3</t>
  </si>
  <si>
    <t>4.4.1.4</t>
  </si>
  <si>
    <t>BARRA AÇO CA-50 (BITOLA: 8,00 MM|MASSA LINEAR: 0,395 KG/M)</t>
  </si>
  <si>
    <t>MATED-8357</t>
  </si>
  <si>
    <t>SC</t>
  </si>
  <si>
    <t xml:space="preserve">PEDRA BRITADA POSTO OBRA (NÚMERO: 1| GRANULOMETRIA: 9,5-19MM) </t>
  </si>
  <si>
    <t>TRAVES DE GOL PARA FUTEBOL SALÃO COM REDE AÇO GALVANIZADO D = 76 MM (MEDIDAS: 3,00X2,00M)</t>
  </si>
  <si>
    <t>MATERIAL - TRAVES DE GOL</t>
  </si>
  <si>
    <t xml:space="preserve">MATED-12776 </t>
  </si>
  <si>
    <t>QUANTIDADE</t>
  </si>
  <si>
    <t>CÓDIGO</t>
  </si>
  <si>
    <t>MATERIAL</t>
  </si>
  <si>
    <t>MATERIAIS - ALAMBRADO</t>
  </si>
  <si>
    <t>MATED-11270</t>
  </si>
  <si>
    <t>ESPÉCIE VEGETAL (TIPO: GRAMA EM PLACAS|NOME POPULAR: BATATAIS|GÊNERO: PASPALUM)</t>
  </si>
  <si>
    <t>REFLETOR RETANGULAR FECHADO, COM LUMINÁRIA DE LED - FORNECIMENTO E INSTALAÇÃO. AF_08/2020</t>
  </si>
  <si>
    <t>PROJETOR RETANGULAR FECHADO PARA LAMPADA VAPOR DE MERCURIO/SODIO 250 W A 500 W, CABECEIRAS EM ALUMINIO FUNDIDO, CORPO EM ALUMINIO ANODIZADO, PARA LAMPADA E40 FECHAMENTO EM VIDRO TEMPERADO.</t>
  </si>
  <si>
    <t>DISJUNTOR MONOPOLAR TERMOMAGNÉTICO 5KA, DE 10A A 30A</t>
  </si>
  <si>
    <t>MATED-12249</t>
  </si>
  <si>
    <t>LUMINARIA DE LED PARA ILUMINACAO PUBLICA</t>
  </si>
  <si>
    <t>MÓDULO INTERRUPTOR (TIPO: BIPOLAR SIMPLES| CORRENTE: 10A|TENSÃO: 250V|MATERIAL: TERMOPLÁSTICO|PLACA E SUPORTE: NÃO INCLUSO)</t>
  </si>
  <si>
    <t>MATED-15724</t>
  </si>
  <si>
    <t>PLACA PARA SUPORTE (TIPO DA PLACA: 4"X2"|QUANTIDADE DE MÓDULOS: 1 MÓDULO|MATERIAL: PLÁSTICO|SUPORTE: NÃO INCLUSO)</t>
  </si>
  <si>
    <t>MATED-15612</t>
  </si>
  <si>
    <t>SUPORTE PARA PLACA (TIPO DA PLACA: 4"X2"|QUANTIDADE DE MÓDULOS: 3 MÓDULOS|MATERIAL: PLÁSTICO|POSIÇÃO: VERTICAL OU HORIZONTAL|PARAFUSOS: INCLUÍDOS)</t>
  </si>
  <si>
    <t>MATED-15597</t>
  </si>
  <si>
    <t>SINAPI JULHO/22</t>
  </si>
  <si>
    <t>UN.</t>
  </si>
  <si>
    <t>FITA ISOLANTE ADESIVA ANTICHAMA, USO ATE 750 V, EM ROLO DE 19 MM X 5 M</t>
  </si>
  <si>
    <t>I-21127</t>
  </si>
  <si>
    <t>REFLETOR HOLOFOTE 400 W A PROVA D'ÁGUA BRANCO FRIO</t>
  </si>
  <si>
    <t>MERCADO</t>
  </si>
  <si>
    <t>AUXILIAR DE ELETRICISTA COM ENCARGOS COMPLEMENTARES</t>
  </si>
  <si>
    <t>ELETRICISTA COM ENCARGOS COMPLEMENTARES</t>
  </si>
  <si>
    <t>PLANILHA ORÇAMENTÁRIA DE CUSTOS</t>
  </si>
  <si>
    <t>FOLHA Nº: 01/01</t>
  </si>
  <si>
    <t xml:space="preserve">FORMA DE EXECUÇÃO: </t>
  </si>
  <si>
    <t>(    )</t>
  </si>
  <si>
    <t>DIRETA</t>
  </si>
  <si>
    <t>( X )</t>
  </si>
  <si>
    <t>INDIRETA</t>
  </si>
  <si>
    <t xml:space="preserve">BDI = </t>
  </si>
  <si>
    <t>ITEM</t>
  </si>
  <si>
    <t>DESCRIÇÃO</t>
  </si>
  <si>
    <t>PREÇO UNITÁRIO S/ LDI</t>
  </si>
  <si>
    <t>PREÇO UNITÁRIO C/ LDI</t>
  </si>
  <si>
    <t>PREÇO TOTAL</t>
  </si>
  <si>
    <t>1.0</t>
  </si>
  <si>
    <t>II0-001</t>
  </si>
  <si>
    <t>INSTALAÇÕES INICIAIS DE OBRA</t>
  </si>
  <si>
    <t>1.1</t>
  </si>
  <si>
    <t xml:space="preserve">ED-50152 </t>
  </si>
  <si>
    <t>FORNECIMENTO E COLOCAÇÃO DE PLACA DE OBRA EM CHAPA GALVANIZADA (3,00 X 1,5 0 M) - EM CHAPA GALVANIZADA 0,26 AFIXADAS COM REBITES 540 E PARAFUSOS 3/8, EM ESTRUTURA METÁLICA VIGA U 2" ENRIJECIDA COM METALON 20 X 20,  SUPORTE EM EUCALIPTO AUTOCLAVADO PINTADAS</t>
  </si>
  <si>
    <t>U</t>
  </si>
  <si>
    <t>SER-002</t>
  </si>
  <si>
    <t>2.1</t>
  </si>
  <si>
    <t>2.2</t>
  </si>
  <si>
    <t>2.3</t>
  </si>
  <si>
    <t>2.4</t>
  </si>
  <si>
    <t>2.5</t>
  </si>
  <si>
    <t>2.6</t>
  </si>
  <si>
    <t>2.7</t>
  </si>
  <si>
    <t>TOTAL GERAL DA OBRA</t>
  </si>
  <si>
    <t>R.T: HUGO AFONSO TAVARES- ENG. CIVIL CREA-MG: 201118/D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</si>
  <si>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</si>
  <si>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</si>
  <si>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indexed="9"/>
        <rFont val="Arial"/>
        <family val="2"/>
      </rPr>
      <t>(1)</t>
    </r>
  </si>
  <si>
    <t>ISS</t>
  </si>
  <si>
    <t>CUSTO DIRETO</t>
  </si>
  <si>
    <t>CD</t>
  </si>
  <si>
    <t>ADMINISTRAÇÃO CENTRAL</t>
  </si>
  <si>
    <t>AC</t>
  </si>
  <si>
    <t>LUCRO BRUTO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</si>
  <si>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</si>
  <si>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</si>
  <si>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</si>
  <si>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</si>
  <si>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</si>
  <si>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</si>
  <si>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</si>
  <si>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</si>
  <si>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</si>
  <si>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</si>
  <si>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r>
      <t>ISS</t>
    </r>
    <r>
      <rPr>
        <vertAlign val="superscript"/>
        <sz val="8"/>
        <rFont val="Arial"/>
        <family val="2"/>
      </rPr>
      <t>(2)</t>
    </r>
  </si>
  <si>
    <t>PIS</t>
  </si>
  <si>
    <t>COFINS</t>
  </si>
  <si>
    <t>-</t>
  </si>
  <si>
    <t>CPRB</t>
  </si>
  <si>
    <t>INSS</t>
  </si>
  <si>
    <t>FÓRMULA DO BDI</t>
  </si>
  <si>
    <t>BDI (NUMERADOR)</t>
  </si>
  <si>
    <t>BDI (DENOMINADOR)</t>
  </si>
  <si>
    <t>BDI</t>
  </si>
  <si>
    <t>OBSERVAÇÕES</t>
  </si>
  <si>
    <t>MEMÓRIA DE CÁLCULO</t>
  </si>
  <si>
    <t>QUANT.</t>
  </si>
  <si>
    <t>IIO-001</t>
  </si>
  <si>
    <t xml:space="preserve"> = 3,00m (comprimento) x 1,50m (largura) </t>
  </si>
  <si>
    <t>2.0</t>
  </si>
  <si>
    <t xml:space="preserve"> = 31,2 m (comprimento) x 15,7 m (largura)</t>
  </si>
  <si>
    <t>[ 93,8 m (comprimento de cinta) x 0,20 m (largura) x 0,30 m (altura) ]</t>
  </si>
  <si>
    <t xml:space="preserve"> = 8 (retirada de projeto)</t>
  </si>
  <si>
    <t xml:space="preserve"> </t>
  </si>
  <si>
    <t>CRONOGRAMA FÍSICO-FINANCEIRO</t>
  </si>
  <si>
    <t xml:space="preserve">VALOR DA OBRA: </t>
  </si>
  <si>
    <t>PRAZO DA OBRA: 3 MESES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</si>
  <si>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</si>
  <si>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</si>
  <si>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</si>
  <si>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</si>
  <si>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</si>
  <si>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</si>
  <si>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</si>
  <si>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</si>
  <si>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</si>
  <si>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___________________________________</t>
  </si>
  <si>
    <t>_____________________________________</t>
  </si>
  <si>
    <t xml:space="preserve">Site: www.governo.mg.gov.br 
Telefones: (31) 3915-0862/ 0856/ 0857/ 0860/ 0774/ 0268 - Fax: (31) 3915-0789                                                                                                                                                                                                                                                                                                        Sede: Cidade Administrativa Presidente Tancredo Neves -  Rod  Presidente Américo  Gianetti, snº -  Bairro Serra Verde CEP 31.630-901 – Belo Horizonte – MG - Edifício Gerais – 1º Andar
</t>
  </si>
  <si>
    <t>REFLETOR RETANGULAR HOLOFOTE COM LÂMPADA LED 400 W - FORNECIMENTO E INSTALAÇÃO.</t>
  </si>
  <si>
    <t>TRAVE DE GOL EM TUBO GALVANIZADO PARA QUADRA, INCLUSIVE REDE E PINTURA</t>
  </si>
  <si>
    <t>ED-49569</t>
  </si>
  <si>
    <t xml:space="preserve"> = 1 (retirada de projeto)</t>
  </si>
  <si>
    <t xml:space="preserve"> = [ 31,2 m (comprimento) x 2 (lados) ] + [ 15,7 m (comprimento) x 2 (lados) ]</t>
  </si>
  <si>
    <t>2.8</t>
  </si>
  <si>
    <t>CAIXA DE PASSAGEM EM ALVENARIA E TAMPA DE CONCRETO, FUNDO DE BRITA, TIPO 1, 30 X 30 X 40 CM, INCLUSIVE ESCAVAÇÃO, REATERRO E BOTA-FORA</t>
  </si>
  <si>
    <t>ED-49168</t>
  </si>
  <si>
    <t>2.9</t>
  </si>
  <si>
    <t>PONTO DE SOBREPOR PARA UM (1) INTERRUPTOR SIMPLES (10A250V), COM PLACA 4"X2" DE UM (1) POSTO, COM ELETRODUTO DE PVC ROSCÁVEL, CLASSE LEVE, DN 20MM (3/4"), FIXADO EM ALAMBRADO E CABO DE COBRE FLEXÍVEL, CLASSE 5, ISOLAMENTO TIPO LSHF/ATOX, NÃO HALOGENADO, SEÇÃO 2,5MM2 (70°C-450/750V), INCLUSIVE FORNECIMENTO, INSTALAÇÃO, PVC ROSCÁVEL, CONEXÕES, SUPORTE E FIXAÇÃO DO ELETRODUTO.</t>
  </si>
  <si>
    <t>CABO DE COBRE FLEXÍVEL, CLASSE 5, ISOLAMENTO TIPO LSHF/ATOX, NÃO HALOGENADO, ANTICHAMA, TERMOPLÁSTICO, UNIPOLAR, SEÇÃO 2,5 MM2 , 70°C, 450/750V</t>
  </si>
  <si>
    <t>ED-48951</t>
  </si>
  <si>
    <t>CAIXA DE LIGAÇÃO/PASSAGEM EM PVC RÍGIDO PARA ELETRODUTO, DIMENSÕES 4"X2", EMBUTIDA EM ALVENARIA - FORNECIMENTO E INSTALAÇÃO</t>
  </si>
  <si>
    <t>ED-49187</t>
  </si>
  <si>
    <t>CONJUNTO DE UM (1) INTERRUPTOR SIMPLES, CORRENTE 10A, TENSÃO 250V, (10A-250V), COM PLACA 4"X2" DE UM (1) POSTO, INCLUSIVE FORNECIMENTO, INSTALAÇÃO, SUPORTE, MÓDULO E PLACA</t>
  </si>
  <si>
    <t>ED-15733</t>
  </si>
  <si>
    <t>ELETRODUTO DE PVC RÍGIDO ROSCÁVEL, DN 20 MM (3/4"), INCLUSIVE CONEXÕES, SUPORTES E FIXAÇÃO</t>
  </si>
  <si>
    <t>ED-49308</t>
  </si>
  <si>
    <t>ED-49231</t>
  </si>
  <si>
    <t>DISJUNTOR MONOPOLAR TERMOMAGNÉTICO 5KA, DE 20A</t>
  </si>
  <si>
    <t>DEMONSTRATIVO DO BDI - COM DESONERAÇÃO</t>
  </si>
  <si>
    <t>CONSTRUÇÃO DE EDIFÍCIOS</t>
  </si>
  <si>
    <r>
      <t xml:space="preserve">INC.
</t>
    </r>
    <r>
      <rPr>
        <b/>
        <vertAlign val="superscript"/>
        <sz val="8"/>
        <color indexed="9"/>
        <rFont val="Arial"/>
        <family val="2"/>
      </rPr>
      <t>(5)</t>
    </r>
  </si>
  <si>
    <r>
      <t xml:space="preserve">ISS </t>
    </r>
    <r>
      <rPr>
        <b/>
        <vertAlign val="superscript"/>
        <sz val="8"/>
        <color indexed="9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</si>
  <si>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</si>
  <si>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indexed="9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</si>
  <si>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indexed="9"/>
        <rFont val="Arial"/>
        <family val="2"/>
      </rPr>
      <t xml:space="preserve">(4)
 </t>
    </r>
    <r>
      <rPr>
        <b/>
        <sz val="8"/>
        <color indexed="9"/>
        <rFont val="Arial"/>
        <family val="2"/>
      </rPr>
      <t>(ISS=5%)</t>
    </r>
  </si>
  <si>
    <t>(1 + (AC + S + G + R)) x (1 + DF) x  (1 + L)</t>
  </si>
  <si>
    <t>(1 - (I + CPRB))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</si>
  <si>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</si>
  <si>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Hugo Afonso Tavares</t>
  </si>
  <si>
    <t>Engenheiro Civil</t>
  </si>
  <si>
    <t>Crea: 201118/D</t>
  </si>
  <si>
    <t>Diógenis da Silva Miranda</t>
  </si>
  <si>
    <t>Prefeito Municipal</t>
  </si>
  <si>
    <t>COMP-001</t>
  </si>
  <si>
    <t>COMP-002</t>
  </si>
  <si>
    <t>COMP-003</t>
  </si>
  <si>
    <r>
      <t xml:space="preserve">PLANILHA/REGIÃO/MÊS DE REF.: </t>
    </r>
    <r>
      <rPr>
        <sz val="10"/>
        <color indexed="8"/>
        <rFont val="Arial"/>
        <family val="2"/>
      </rPr>
      <t xml:space="preserve">SETOP/LESTE - ABRIL/2021 - SINAPI - JULHO/22 </t>
    </r>
  </si>
  <si>
    <r>
      <t xml:space="preserve">PRAZO DE EXECUÇÃO: </t>
    </r>
    <r>
      <rPr>
        <sz val="10"/>
        <color indexed="8"/>
        <rFont val="Arial"/>
        <family val="2"/>
      </rPr>
      <t>03 MESES</t>
    </r>
  </si>
  <si>
    <t>Caparaó, 13/09/2022</t>
  </si>
  <si>
    <r>
      <t xml:space="preserve">OBRA: </t>
    </r>
    <r>
      <rPr>
        <sz val="10"/>
        <color indexed="8"/>
        <rFont val="Arial"/>
        <family val="2"/>
      </rPr>
      <t>REFORMA DE CAMPO DE FUTEBOL AMADOR DA ESCOLA TURMA VINCULADA CÓRREGO BOA VISTA</t>
    </r>
  </si>
  <si>
    <r>
      <t xml:space="preserve">LOCAL: </t>
    </r>
    <r>
      <rPr>
        <sz val="10"/>
        <color indexed="8"/>
        <rFont val="Arial"/>
        <family val="2"/>
      </rPr>
      <t>CÓRREGO BOA VISTA, ZONA RURAL, CAPARAÓ-MG</t>
    </r>
  </si>
  <si>
    <t xml:space="preserve"> = [ 93,8 m (comprimento de cinta) x 0,20 m (largura) x 0,30 m (altura) ] + [ 32 uni. (furos) x (3,14159 x 0,05 x 0,05) m (área do furo) x 0,50 m (profundidade do furo) ] + ( 15,50 m (comprimento) x 0,20 m (largura) x 0,30 m (profundidade) ] </t>
  </si>
  <si>
    <t>PROPONENTE:</t>
  </si>
  <si>
    <t>DATA:</t>
  </si>
  <si>
    <t>PROPONENTE</t>
  </si>
  <si>
    <t>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</si>
</sst>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[$R$-416]\ * #,##0.00_-;\-[$R$-416]\ * #,##0.00_-;_-[$R$-416]\ * &quot;-&quot;??_-;_-@_-"/>
    <numFmt numFmtId="165" formatCode="0.0"/>
    <numFmt numFmtId="166" formatCode="0.000"/>
    <numFmt numFmtId="167" formatCode="0.0000"/>
    <numFmt numFmtId="168" formatCode="0.00000"/>
    <numFmt numFmtId="169" formatCode="_(* #,##0.00_);_(* \(#,##0.00\);_(* &quot;-&quot;??_);_(@_)"/>
    <numFmt numFmtId="170" formatCode="0.0%"/>
    <numFmt numFmtId="171" formatCode="0.000%"/>
    <numFmt numFmtId="172" formatCode="_(&quot;R$ &quot;* #,##0.00_);_(&quot;R$ &quot;* \(#,##0.00\);_(&quot;R$ &quot;* &quot;-&quot;??_);_(@_)"/>
    <numFmt numFmtId="173" formatCode="&quot;R$ &quot;#,##0.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indexed="9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b/>
      <sz val="8"/>
      <color indexed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/>
      <top style="hair">
        <color indexed="64"/>
      </top>
      <bottom style="hair">
        <color theme="1"/>
      </bottom>
      <diagonal/>
    </border>
    <border>
      <left/>
      <right/>
      <top style="hair">
        <color indexed="64"/>
      </top>
      <bottom style="hair">
        <color theme="1"/>
      </bottom>
      <diagonal/>
    </border>
    <border>
      <left/>
      <right style="hair">
        <color theme="1"/>
      </right>
      <top style="hair">
        <color indexed="64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/>
      <bottom style="hair">
        <color indexed="64"/>
      </bottom>
      <diagonal/>
    </border>
    <border>
      <left/>
      <right style="hair">
        <color theme="1"/>
      </right>
      <top/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/>
    <xf numFmtId="172" fontId="3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168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2" borderId="0" xfId="0" applyFill="1"/>
    <xf numFmtId="2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2" fontId="0" fillId="3" borderId="1" xfId="0" applyNumberFormat="1" applyFill="1" applyBorder="1" applyAlignment="1">
      <alignment horizontal="center" vertical="center"/>
    </xf>
    <xf numFmtId="0" fontId="1" fillId="0" borderId="0" xfId="0" applyFont="1"/>
    <xf numFmtId="165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5" fontId="0" fillId="0" borderId="0" xfId="0" applyNumberFormat="1" applyAlignment="1">
      <alignment horizontal="center" vertical="center"/>
    </xf>
    <xf numFmtId="0" fontId="4" fillId="0" borderId="0" xfId="1" applyFont="1"/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left" vertical="center"/>
    </xf>
    <xf numFmtId="0" fontId="6" fillId="0" borderId="24" xfId="1" applyFont="1" applyBorder="1" applyAlignment="1">
      <alignment horizontal="right" vertical="center"/>
    </xf>
    <xf numFmtId="10" fontId="6" fillId="0" borderId="25" xfId="2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2" fontId="7" fillId="4" borderId="1" xfId="3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4" fontId="4" fillId="0" borderId="26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4" fontId="4" fillId="0" borderId="0" xfId="1" applyNumberFormat="1" applyFont="1"/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3" fillId="0" borderId="0" xfId="1"/>
    <xf numFmtId="10" fontId="10" fillId="0" borderId="31" xfId="4" applyNumberFormat="1" applyFont="1" applyBorder="1" applyAlignment="1">
      <alignment horizontal="left" vertical="center" wrapText="1"/>
    </xf>
    <xf numFmtId="10" fontId="9" fillId="0" borderId="29" xfId="4" applyNumberFormat="1" applyFont="1" applyBorder="1" applyAlignment="1">
      <alignment horizontal="center" vertical="center"/>
    </xf>
    <xf numFmtId="9" fontId="10" fillId="0" borderId="31" xfId="5" applyFont="1" applyBorder="1" applyAlignment="1">
      <alignment horizontal="center" vertical="center"/>
    </xf>
    <xf numFmtId="171" fontId="10" fillId="0" borderId="31" xfId="5" applyNumberFormat="1" applyFont="1" applyBorder="1" applyAlignment="1">
      <alignment horizontal="center" vertical="center"/>
    </xf>
    <xf numFmtId="10" fontId="10" fillId="0" borderId="31" xfId="5" applyNumberFormat="1" applyFont="1" applyBorder="1" applyAlignment="1">
      <alignment horizontal="center" vertical="center"/>
    </xf>
    <xf numFmtId="10" fontId="10" fillId="0" borderId="29" xfId="4" applyNumberFormat="1" applyFont="1" applyBorder="1" applyAlignment="1">
      <alignment horizontal="center" vertical="center"/>
    </xf>
    <xf numFmtId="10" fontId="9" fillId="0" borderId="31" xfId="5" applyNumberFormat="1" applyFont="1" applyBorder="1" applyAlignment="1">
      <alignment horizontal="center" vertical="center"/>
    </xf>
    <xf numFmtId="171" fontId="9" fillId="0" borderId="31" xfId="5" applyNumberFormat="1" applyFont="1" applyBorder="1" applyAlignment="1">
      <alignment horizontal="center" vertical="center"/>
    </xf>
    <xf numFmtId="10" fontId="18" fillId="0" borderId="31" xfId="5" applyNumberFormat="1" applyFont="1" applyBorder="1" applyAlignment="1">
      <alignment horizontal="center" vertical="center"/>
    </xf>
    <xf numFmtId="0" fontId="3" fillId="0" borderId="0" xfId="4"/>
    <xf numFmtId="0" fontId="6" fillId="4" borderId="49" xfId="4" applyFont="1" applyFill="1" applyBorder="1" applyAlignment="1">
      <alignment horizontal="center" vertical="center"/>
    </xf>
    <xf numFmtId="0" fontId="6" fillId="4" borderId="49" xfId="4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right" vertical="center" wrapText="1"/>
    </xf>
    <xf numFmtId="49" fontId="7" fillId="4" borderId="1" xfId="4" applyNumberFormat="1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left" vertical="center" wrapText="1"/>
    </xf>
    <xf numFmtId="2" fontId="8" fillId="4" borderId="1" xfId="3" applyNumberFormat="1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>
      <alignment horizontal="center" vertical="center" wrapText="1"/>
    </xf>
    <xf numFmtId="2" fontId="10" fillId="4" borderId="1" xfId="4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right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2" fontId="10" fillId="0" borderId="1" xfId="4" applyNumberFormat="1" applyFont="1" applyBorder="1" applyAlignment="1">
      <alignment horizontal="center" vertical="center"/>
    </xf>
    <xf numFmtId="2" fontId="8" fillId="0" borderId="1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8" fillId="0" borderId="27" xfId="4" applyFont="1" applyBorder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4" fillId="0" borderId="0" xfId="4" applyFont="1"/>
    <xf numFmtId="0" fontId="3" fillId="6" borderId="50" xfId="4" applyFill="1" applyBorder="1"/>
    <xf numFmtId="0" fontId="3" fillId="6" borderId="0" xfId="4" applyFill="1"/>
    <xf numFmtId="0" fontId="3" fillId="6" borderId="0" xfId="4" applyFill="1" applyAlignment="1">
      <alignment wrapText="1"/>
    </xf>
    <xf numFmtId="172" fontId="19" fillId="6" borderId="9" xfId="6" applyFont="1" applyFill="1" applyBorder="1" applyAlignment="1">
      <alignment vertical="center"/>
    </xf>
    <xf numFmtId="0" fontId="19" fillId="6" borderId="44" xfId="4" applyFont="1" applyFill="1" applyBorder="1" applyAlignment="1">
      <alignment horizontal="center" vertical="center"/>
    </xf>
    <xf numFmtId="0" fontId="19" fillId="6" borderId="10" xfId="4" applyFont="1" applyFill="1" applyBorder="1" applyAlignment="1">
      <alignment horizontal="center" vertical="center"/>
    </xf>
    <xf numFmtId="0" fontId="19" fillId="6" borderId="10" xfId="4" applyFont="1" applyFill="1" applyBorder="1" applyAlignment="1">
      <alignment horizontal="center" vertical="center" wrapText="1"/>
    </xf>
    <xf numFmtId="49" fontId="21" fillId="6" borderId="57" xfId="4" applyNumberFormat="1" applyFont="1" applyFill="1" applyBorder="1" applyAlignment="1">
      <alignment horizontal="center" vertical="top" wrapText="1"/>
    </xf>
    <xf numFmtId="10" fontId="22" fillId="6" borderId="58" xfId="4" applyNumberFormat="1" applyFont="1" applyFill="1" applyBorder="1" applyAlignment="1">
      <alignment vertical="top" wrapText="1"/>
    </xf>
    <xf numFmtId="9" fontId="22" fillId="6" borderId="57" xfId="2" applyFont="1" applyFill="1" applyBorder="1" applyAlignment="1">
      <alignment vertical="top" wrapText="1"/>
    </xf>
    <xf numFmtId="0" fontId="23" fillId="6" borderId="57" xfId="4" applyFont="1" applyFill="1" applyBorder="1" applyAlignment="1">
      <alignment vertical="top" wrapText="1"/>
    </xf>
    <xf numFmtId="172" fontId="24" fillId="6" borderId="1" xfId="6" applyFont="1" applyFill="1" applyBorder="1" applyAlignment="1">
      <alignment horizontal="center" vertical="center" wrapText="1"/>
    </xf>
    <xf numFmtId="172" fontId="23" fillId="6" borderId="1" xfId="6" applyFont="1" applyFill="1" applyBorder="1" applyAlignment="1">
      <alignment vertical="top" wrapText="1"/>
    </xf>
    <xf numFmtId="173" fontId="23" fillId="6" borderId="1" xfId="4" applyNumberFormat="1" applyFont="1" applyFill="1" applyBorder="1" applyAlignment="1">
      <alignment vertical="top" wrapText="1"/>
    </xf>
    <xf numFmtId="10" fontId="22" fillId="6" borderId="58" xfId="3" applyNumberFormat="1" applyFont="1" applyFill="1" applyBorder="1" applyAlignment="1">
      <alignment vertical="top" wrapText="1"/>
    </xf>
    <xf numFmtId="173" fontId="23" fillId="6" borderId="57" xfId="4" applyNumberFormat="1" applyFont="1" applyFill="1" applyBorder="1" applyAlignment="1">
      <alignment vertical="top" wrapText="1"/>
    </xf>
    <xf numFmtId="49" fontId="11" fillId="6" borderId="61" xfId="4" applyNumberFormat="1" applyFont="1" applyFill="1" applyBorder="1" applyAlignment="1">
      <alignment horizontal="center" vertical="top" wrapText="1"/>
    </xf>
    <xf numFmtId="10" fontId="11" fillId="6" borderId="61" xfId="4" applyNumberFormat="1" applyFont="1" applyFill="1" applyBorder="1" applyAlignment="1">
      <alignment vertical="top" wrapText="1"/>
    </xf>
    <xf numFmtId="49" fontId="11" fillId="6" borderId="62" xfId="4" applyNumberFormat="1" applyFont="1" applyFill="1" applyBorder="1" applyAlignment="1">
      <alignment horizontal="center" vertical="top" wrapText="1"/>
    </xf>
    <xf numFmtId="173" fontId="11" fillId="6" borderId="62" xfId="4" applyNumberFormat="1" applyFont="1" applyFill="1" applyBorder="1" applyAlignment="1">
      <alignment vertical="top" wrapText="1"/>
    </xf>
    <xf numFmtId="173" fontId="3" fillId="0" borderId="0" xfId="4" applyNumberFormat="1"/>
    <xf numFmtId="0" fontId="3" fillId="6" borderId="50" xfId="4" applyFill="1" applyBorder="1" applyAlignment="1">
      <alignment vertical="center"/>
    </xf>
    <xf numFmtId="0" fontId="19" fillId="6" borderId="4" xfId="4" applyFont="1" applyFill="1" applyBorder="1" applyAlignment="1">
      <alignment wrapText="1"/>
    </xf>
    <xf numFmtId="0" fontId="19" fillId="6" borderId="5" xfId="4" applyFont="1" applyFill="1" applyBorder="1" applyAlignment="1">
      <alignment wrapText="1"/>
    </xf>
    <xf numFmtId="0" fontId="3" fillId="6" borderId="5" xfId="4" applyFill="1" applyBorder="1"/>
    <xf numFmtId="164" fontId="7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9" fontId="14" fillId="7" borderId="31" xfId="4" applyNumberFormat="1" applyFont="1" applyFill="1" applyBorder="1" applyAlignment="1">
      <alignment horizontal="center" vertical="center" wrapText="1"/>
    </xf>
    <xf numFmtId="0" fontId="14" fillId="7" borderId="31" xfId="4" applyFont="1" applyFill="1" applyBorder="1" applyAlignment="1">
      <alignment horizontal="center" vertical="center" wrapText="1"/>
    </xf>
    <xf numFmtId="10" fontId="10" fillId="0" borderId="31" xfId="4" applyNumberFormat="1" applyFont="1" applyBorder="1" applyAlignment="1">
      <alignment horizontal="center" vertical="center"/>
    </xf>
    <xf numFmtId="10" fontId="10" fillId="8" borderId="31" xfId="5" applyNumberFormat="1" applyFont="1" applyFill="1" applyBorder="1" applyAlignment="1">
      <alignment horizontal="center" vertical="center"/>
    </xf>
    <xf numFmtId="10" fontId="10" fillId="0" borderId="31" xfId="7" applyNumberFormat="1" applyFont="1" applyBorder="1" applyAlignment="1">
      <alignment horizontal="center" vertical="center"/>
    </xf>
    <xf numFmtId="9" fontId="14" fillId="7" borderId="69" xfId="4" applyNumberFormat="1" applyFont="1" applyFill="1" applyBorder="1" applyAlignment="1">
      <alignment horizontal="center" vertical="center" wrapText="1"/>
    </xf>
    <xf numFmtId="9" fontId="10" fillId="0" borderId="69" xfId="5" applyFont="1" applyBorder="1" applyAlignment="1">
      <alignment horizontal="center" vertical="center"/>
    </xf>
    <xf numFmtId="10" fontId="10" fillId="0" borderId="69" xfId="5" applyNumberFormat="1" applyFont="1" applyBorder="1" applyAlignment="1">
      <alignment horizontal="center" vertical="center"/>
    </xf>
    <xf numFmtId="10" fontId="9" fillId="0" borderId="69" xfId="5" applyNumberFormat="1" applyFont="1" applyBorder="1" applyAlignment="1">
      <alignment horizontal="center" vertical="center"/>
    </xf>
    <xf numFmtId="10" fontId="10" fillId="8" borderId="69" xfId="5" applyNumberFormat="1" applyFont="1" applyFill="1" applyBorder="1" applyAlignment="1">
      <alignment horizontal="center" vertical="center"/>
    </xf>
    <xf numFmtId="10" fontId="10" fillId="0" borderId="69" xfId="7" applyNumberFormat="1" applyFont="1" applyBorder="1" applyAlignment="1">
      <alignment horizontal="center" vertical="center"/>
    </xf>
    <xf numFmtId="9" fontId="14" fillId="7" borderId="30" xfId="4" applyNumberFormat="1" applyFont="1" applyFill="1" applyBorder="1" applyAlignment="1">
      <alignment horizontal="center" vertical="center" wrapText="1"/>
    </xf>
    <xf numFmtId="9" fontId="10" fillId="0" borderId="30" xfId="5" applyFont="1" applyBorder="1" applyAlignment="1">
      <alignment horizontal="center" vertical="center"/>
    </xf>
    <xf numFmtId="10" fontId="10" fillId="0" borderId="30" xfId="5" applyNumberFormat="1" applyFont="1" applyBorder="1" applyAlignment="1">
      <alignment horizontal="center" vertical="center"/>
    </xf>
    <xf numFmtId="10" fontId="9" fillId="0" borderId="30" xfId="5" applyNumberFormat="1" applyFont="1" applyBorder="1" applyAlignment="1">
      <alignment horizontal="center" vertical="center"/>
    </xf>
    <xf numFmtId="10" fontId="10" fillId="8" borderId="30" xfId="5" applyNumberFormat="1" applyFont="1" applyFill="1" applyBorder="1" applyAlignment="1">
      <alignment horizontal="center" vertical="center"/>
    </xf>
    <xf numFmtId="10" fontId="10" fillId="0" borderId="30" xfId="7" applyNumberFormat="1" applyFont="1" applyBorder="1" applyAlignment="1">
      <alignment horizontal="center" vertical="center"/>
    </xf>
    <xf numFmtId="170" fontId="14" fillId="7" borderId="78" xfId="4" applyNumberFormat="1" applyFont="1" applyFill="1" applyBorder="1" applyAlignment="1">
      <alignment horizontal="center" vertical="center" wrapText="1"/>
    </xf>
    <xf numFmtId="10" fontId="10" fillId="8" borderId="79" xfId="5" applyNumberFormat="1" applyFont="1" applyFill="1" applyBorder="1" applyAlignment="1">
      <alignment horizontal="center" vertical="center"/>
    </xf>
    <xf numFmtId="9" fontId="10" fillId="9" borderId="79" xfId="5" applyFont="1" applyFill="1" applyBorder="1" applyAlignment="1">
      <alignment horizontal="center" vertical="center"/>
    </xf>
    <xf numFmtId="10" fontId="10" fillId="9" borderId="79" xfId="5" applyNumberFormat="1" applyFont="1" applyFill="1" applyBorder="1" applyAlignment="1">
      <alignment horizontal="center" vertical="center"/>
    </xf>
    <xf numFmtId="10" fontId="9" fillId="9" borderId="79" xfId="5" applyNumberFormat="1" applyFont="1" applyFill="1" applyBorder="1" applyAlignment="1">
      <alignment horizontal="center" vertical="center"/>
    </xf>
    <xf numFmtId="10" fontId="10" fillId="9" borderId="80" xfId="7" applyNumberFormat="1" applyFont="1" applyFill="1" applyBorder="1" applyAlignment="1">
      <alignment horizontal="center" vertical="center"/>
    </xf>
    <xf numFmtId="0" fontId="19" fillId="6" borderId="12" xfId="4" applyFont="1" applyFill="1" applyBorder="1" applyAlignment="1">
      <alignment horizontal="center" vertical="center"/>
    </xf>
    <xf numFmtId="0" fontId="23" fillId="6" borderId="82" xfId="4" applyFont="1" applyFill="1" applyBorder="1" applyAlignment="1">
      <alignment vertical="top" wrapText="1"/>
    </xf>
    <xf numFmtId="173" fontId="23" fillId="6" borderId="17" xfId="4" applyNumberFormat="1" applyFont="1" applyFill="1" applyBorder="1" applyAlignment="1">
      <alignment vertical="top" wrapText="1"/>
    </xf>
    <xf numFmtId="10" fontId="22" fillId="6" borderId="83" xfId="3" applyNumberFormat="1" applyFont="1" applyFill="1" applyBorder="1" applyAlignment="1">
      <alignment vertical="top" wrapText="1"/>
    </xf>
    <xf numFmtId="173" fontId="23" fillId="6" borderId="82" xfId="4" applyNumberFormat="1" applyFont="1" applyFill="1" applyBorder="1" applyAlignment="1">
      <alignment vertical="top" wrapText="1"/>
    </xf>
    <xf numFmtId="10" fontId="11" fillId="6" borderId="84" xfId="4" applyNumberFormat="1" applyFont="1" applyFill="1" applyBorder="1" applyAlignment="1">
      <alignment vertical="top" wrapText="1"/>
    </xf>
    <xf numFmtId="173" fontId="11" fillId="6" borderId="85" xfId="4" applyNumberFormat="1" applyFont="1" applyFill="1" applyBorder="1" applyAlignment="1">
      <alignment vertical="top" wrapText="1"/>
    </xf>
    <xf numFmtId="0" fontId="3" fillId="6" borderId="0" xfId="4" applyFill="1" applyAlignment="1">
      <alignment vertical="center"/>
    </xf>
    <xf numFmtId="0" fontId="3" fillId="6" borderId="0" xfId="4" applyFill="1" applyAlignment="1">
      <alignment vertical="center" wrapText="1"/>
    </xf>
    <xf numFmtId="0" fontId="3" fillId="6" borderId="86" xfId="4" applyFill="1" applyBorder="1" applyAlignment="1">
      <alignment vertical="center"/>
    </xf>
    <xf numFmtId="0" fontId="3" fillId="6" borderId="6" xfId="4" applyFill="1" applyBorder="1"/>
    <xf numFmtId="0" fontId="3" fillId="0" borderId="50" xfId="4" applyBorder="1"/>
    <xf numFmtId="0" fontId="19" fillId="6" borderId="0" xfId="4" applyFont="1" applyFill="1" applyAlignment="1">
      <alignment wrapText="1"/>
    </xf>
    <xf numFmtId="0" fontId="3" fillId="0" borderId="0" xfId="4" applyAlignment="1">
      <alignment vertical="center"/>
    </xf>
    <xf numFmtId="0" fontId="3" fillId="6" borderId="86" xfId="4" applyFill="1" applyBorder="1"/>
    <xf numFmtId="0" fontId="8" fillId="0" borderId="0" xfId="1" applyFont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4" borderId="16" xfId="1" applyFont="1" applyFill="1" applyBorder="1" applyAlignment="1">
      <alignment horizontal="left" vertical="center" wrapText="1"/>
    </xf>
    <xf numFmtId="0" fontId="7" fillId="4" borderId="14" xfId="1" applyFont="1" applyFill="1" applyBorder="1" applyAlignment="1">
      <alignment horizontal="left" vertical="center" wrapText="1"/>
    </xf>
    <xf numFmtId="0" fontId="7" fillId="4" borderId="15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0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2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9" fillId="5" borderId="63" xfId="4" applyFont="1" applyFill="1" applyBorder="1" applyAlignment="1">
      <alignment horizontal="center" vertical="center"/>
    </xf>
    <xf numFmtId="0" fontId="9" fillId="5" borderId="0" xfId="4" applyFont="1" applyFill="1" applyAlignment="1">
      <alignment horizontal="center" vertical="center"/>
    </xf>
    <xf numFmtId="0" fontId="9" fillId="5" borderId="64" xfId="4" applyFont="1" applyFill="1" applyBorder="1" applyAlignment="1">
      <alignment horizontal="center" vertical="center"/>
    </xf>
    <xf numFmtId="0" fontId="10" fillId="8" borderId="63" xfId="4" applyFont="1" applyFill="1" applyBorder="1" applyAlignment="1">
      <alignment horizontal="left" vertical="center" wrapText="1"/>
    </xf>
    <xf numFmtId="0" fontId="10" fillId="8" borderId="0" xfId="4" applyFont="1" applyFill="1" applyAlignment="1">
      <alignment horizontal="left" vertical="center" wrapText="1"/>
    </xf>
    <xf numFmtId="0" fontId="10" fillId="8" borderId="64" xfId="4" applyFont="1" applyFill="1" applyBorder="1" applyAlignment="1">
      <alignment horizontal="left" vertical="center" wrapText="1"/>
    </xf>
    <xf numFmtId="0" fontId="3" fillId="0" borderId="28" xfId="1" applyBorder="1" applyAlignment="1">
      <alignment horizontal="center"/>
    </xf>
    <xf numFmtId="0" fontId="3" fillId="0" borderId="0" xfId="1" applyAlignment="1">
      <alignment horizontal="center"/>
    </xf>
    <xf numFmtId="0" fontId="10" fillId="0" borderId="63" xfId="4" applyFont="1" applyBorder="1" applyAlignment="1">
      <alignment horizontal="right" vertical="center"/>
    </xf>
    <xf numFmtId="0" fontId="10" fillId="0" borderId="64" xfId="4" applyFont="1" applyBorder="1" applyAlignment="1">
      <alignment horizontal="right" vertical="center"/>
    </xf>
    <xf numFmtId="10" fontId="18" fillId="0" borderId="77" xfId="5" applyNumberFormat="1" applyFont="1" applyBorder="1" applyAlignment="1">
      <alignment horizontal="center" vertical="center"/>
    </xf>
    <xf numFmtId="10" fontId="18" fillId="0" borderId="36" xfId="5" applyNumberFormat="1" applyFont="1" applyBorder="1" applyAlignment="1">
      <alignment horizontal="center" vertical="center"/>
    </xf>
    <xf numFmtId="171" fontId="9" fillId="0" borderId="32" xfId="5" applyNumberFormat="1" applyFont="1" applyBorder="1" applyAlignment="1">
      <alignment horizontal="center" vertical="center"/>
    </xf>
    <xf numFmtId="171" fontId="9" fillId="0" borderId="33" xfId="5" applyNumberFormat="1" applyFont="1" applyBorder="1" applyAlignment="1">
      <alignment horizontal="center" vertical="center"/>
    </xf>
    <xf numFmtId="171" fontId="9" fillId="0" borderId="34" xfId="5" applyNumberFormat="1" applyFont="1" applyBorder="1" applyAlignment="1">
      <alignment horizontal="center" vertical="center"/>
    </xf>
    <xf numFmtId="10" fontId="18" fillId="0" borderId="72" xfId="5" applyNumberFormat="1" applyFont="1" applyBorder="1" applyAlignment="1">
      <alignment horizontal="center" vertical="center"/>
    </xf>
    <xf numFmtId="10" fontId="18" fillId="0" borderId="64" xfId="5" applyNumberFormat="1" applyFont="1" applyBorder="1" applyAlignment="1">
      <alignment horizontal="center" vertical="center"/>
    </xf>
    <xf numFmtId="10" fontId="9" fillId="8" borderId="63" xfId="5" applyNumberFormat="1" applyFont="1" applyFill="1" applyBorder="1" applyAlignment="1">
      <alignment horizontal="center" vertical="center"/>
    </xf>
    <xf numFmtId="10" fontId="9" fillId="8" borderId="64" xfId="5" applyNumberFormat="1" applyFont="1" applyFill="1" applyBorder="1" applyAlignment="1">
      <alignment horizontal="center" vertical="center"/>
    </xf>
    <xf numFmtId="10" fontId="9" fillId="8" borderId="38" xfId="5" applyNumberFormat="1" applyFont="1" applyFill="1" applyBorder="1" applyAlignment="1">
      <alignment horizontal="center" vertical="center"/>
    </xf>
    <xf numFmtId="10" fontId="9" fillId="8" borderId="74" xfId="5" applyNumberFormat="1" applyFont="1" applyFill="1" applyBorder="1" applyAlignment="1">
      <alignment horizontal="center" vertical="center"/>
    </xf>
    <xf numFmtId="10" fontId="9" fillId="8" borderId="32" xfId="5" applyNumberFormat="1" applyFont="1" applyFill="1" applyBorder="1" applyAlignment="1">
      <alignment horizontal="center" vertical="center"/>
    </xf>
    <xf numFmtId="10" fontId="9" fillId="8" borderId="71" xfId="5" applyNumberFormat="1" applyFont="1" applyFill="1" applyBorder="1" applyAlignment="1">
      <alignment horizontal="center" vertical="center"/>
    </xf>
    <xf numFmtId="10" fontId="9" fillId="8" borderId="72" xfId="5" applyNumberFormat="1" applyFont="1" applyFill="1" applyBorder="1" applyAlignment="1">
      <alignment horizontal="center" vertical="center"/>
    </xf>
    <xf numFmtId="10" fontId="9" fillId="8" borderId="73" xfId="5" applyNumberFormat="1" applyFont="1" applyFill="1" applyBorder="1" applyAlignment="1">
      <alignment horizontal="center" vertical="center"/>
    </xf>
    <xf numFmtId="10" fontId="10" fillId="0" borderId="72" xfId="5" applyNumberFormat="1" applyFont="1" applyBorder="1" applyAlignment="1">
      <alignment horizontal="center" vertical="center"/>
    </xf>
    <xf numFmtId="10" fontId="10" fillId="0" borderId="64" xfId="5" applyNumberFormat="1" applyFont="1" applyBorder="1" applyAlignment="1">
      <alignment horizontal="center" vertical="center"/>
    </xf>
    <xf numFmtId="10" fontId="10" fillId="0" borderId="73" xfId="7" applyNumberFormat="1" applyFont="1" applyBorder="1" applyAlignment="1">
      <alignment horizontal="center" vertical="center"/>
    </xf>
    <xf numFmtId="10" fontId="10" fillId="0" borderId="74" xfId="7" applyNumberFormat="1" applyFont="1" applyBorder="1" applyAlignment="1">
      <alignment horizontal="center" vertical="center"/>
    </xf>
    <xf numFmtId="0" fontId="10" fillId="0" borderId="63" xfId="4" applyFont="1" applyBorder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0" fillId="0" borderId="64" xfId="4" applyFont="1" applyBorder="1" applyAlignment="1">
      <alignment horizontal="left" vertical="center"/>
    </xf>
    <xf numFmtId="0" fontId="9" fillId="0" borderId="35" xfId="4" applyFont="1" applyBorder="1" applyAlignment="1">
      <alignment horizontal="center" vertical="center"/>
    </xf>
    <xf numFmtId="0" fontId="9" fillId="0" borderId="75" xfId="4" applyFont="1" applyBorder="1" applyAlignment="1">
      <alignment horizontal="center" vertical="center"/>
    </xf>
    <xf numFmtId="0" fontId="9" fillId="0" borderId="63" xfId="4" applyFont="1" applyBorder="1" applyAlignment="1">
      <alignment horizontal="center" vertical="center"/>
    </xf>
    <xf numFmtId="0" fontId="9" fillId="0" borderId="64" xfId="4" applyFont="1" applyBorder="1" applyAlignment="1">
      <alignment horizontal="center" vertical="center"/>
    </xf>
    <xf numFmtId="0" fontId="17" fillId="5" borderId="72" xfId="4" applyFont="1" applyFill="1" applyBorder="1" applyAlignment="1">
      <alignment horizontal="center" vertical="center"/>
    </xf>
    <xf numFmtId="0" fontId="17" fillId="5" borderId="0" xfId="4" applyFont="1" applyFill="1" applyAlignment="1">
      <alignment horizontal="center" vertical="center"/>
    </xf>
    <xf numFmtId="0" fontId="17" fillId="5" borderId="64" xfId="4" applyFont="1" applyFill="1" applyBorder="1" applyAlignment="1">
      <alignment horizontal="center" vertical="center"/>
    </xf>
    <xf numFmtId="0" fontId="9" fillId="5" borderId="76" xfId="4" applyFont="1" applyFill="1" applyBorder="1" applyAlignment="1">
      <alignment horizontal="center" vertical="center"/>
    </xf>
    <xf numFmtId="0" fontId="9" fillId="5" borderId="40" xfId="4" applyFont="1" applyFill="1" applyBorder="1" applyAlignment="1">
      <alignment horizontal="center" vertical="center"/>
    </xf>
    <xf numFmtId="0" fontId="9" fillId="5" borderId="39" xfId="4" applyFont="1" applyFill="1" applyBorder="1" applyAlignment="1">
      <alignment horizontal="center" vertical="center"/>
    </xf>
    <xf numFmtId="10" fontId="9" fillId="0" borderId="72" xfId="5" applyNumberFormat="1" applyFont="1" applyBorder="1" applyAlignment="1">
      <alignment horizontal="center" vertical="center"/>
    </xf>
    <xf numFmtId="10" fontId="9" fillId="0" borderId="64" xfId="5" applyNumberFormat="1" applyFont="1" applyBorder="1" applyAlignment="1">
      <alignment horizontal="center" vertical="center"/>
    </xf>
    <xf numFmtId="10" fontId="10" fillId="8" borderId="72" xfId="5" applyNumberFormat="1" applyFont="1" applyFill="1" applyBorder="1" applyAlignment="1">
      <alignment horizontal="center" vertical="center"/>
    </xf>
    <xf numFmtId="10" fontId="10" fillId="8" borderId="64" xfId="5" applyNumberFormat="1" applyFont="1" applyFill="1" applyBorder="1" applyAlignment="1">
      <alignment horizontal="center" vertical="center"/>
    </xf>
    <xf numFmtId="9" fontId="10" fillId="0" borderId="72" xfId="5" applyFont="1" applyBorder="1" applyAlignment="1">
      <alignment horizontal="center" vertical="center"/>
    </xf>
    <xf numFmtId="9" fontId="10" fillId="0" borderId="64" xfId="5" applyFont="1" applyBorder="1" applyAlignment="1">
      <alignment horizontal="center" vertical="center"/>
    </xf>
    <xf numFmtId="10" fontId="10" fillId="0" borderId="72" xfId="4" applyNumberFormat="1" applyFont="1" applyBorder="1" applyAlignment="1">
      <alignment horizontal="center" vertical="center"/>
    </xf>
    <xf numFmtId="10" fontId="10" fillId="0" borderId="64" xfId="4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5" borderId="63" xfId="4" applyFont="1" applyFill="1" applyBorder="1" applyAlignment="1">
      <alignment horizontal="center" vertical="center" wrapText="1"/>
    </xf>
    <xf numFmtId="0" fontId="13" fillId="5" borderId="0" xfId="4" applyFont="1" applyFill="1" applyAlignment="1">
      <alignment horizontal="center" vertical="center" wrapText="1"/>
    </xf>
    <xf numFmtId="0" fontId="13" fillId="5" borderId="64" xfId="4" applyFont="1" applyFill="1" applyBorder="1" applyAlignment="1">
      <alignment horizontal="center" vertical="center" wrapText="1"/>
    </xf>
    <xf numFmtId="0" fontId="14" fillId="7" borderId="65" xfId="4" applyFont="1" applyFill="1" applyBorder="1" applyAlignment="1">
      <alignment horizontal="center" vertical="center" wrapText="1"/>
    </xf>
    <xf numFmtId="0" fontId="14" fillId="7" borderId="33" xfId="4" applyFont="1" applyFill="1" applyBorder="1" applyAlignment="1">
      <alignment horizontal="center" vertical="center" wrapText="1"/>
    </xf>
    <xf numFmtId="0" fontId="14" fillId="7" borderId="34" xfId="4" applyFont="1" applyFill="1" applyBorder="1" applyAlignment="1">
      <alignment horizontal="center" vertical="center" wrapText="1"/>
    </xf>
    <xf numFmtId="0" fontId="14" fillId="7" borderId="71" xfId="4" applyFont="1" applyFill="1" applyBorder="1" applyAlignment="1">
      <alignment horizontal="center" vertical="center" wrapText="1"/>
    </xf>
    <xf numFmtId="0" fontId="14" fillId="7" borderId="66" xfId="4" applyFont="1" applyFill="1" applyBorder="1" applyAlignment="1">
      <alignment horizontal="center" vertical="center" wrapText="1"/>
    </xf>
    <xf numFmtId="0" fontId="14" fillId="7" borderId="67" xfId="4" applyFont="1" applyFill="1" applyBorder="1" applyAlignment="1">
      <alignment horizontal="center" vertical="center" wrapText="1"/>
    </xf>
    <xf numFmtId="0" fontId="14" fillId="7" borderId="68" xfId="4" applyFont="1" applyFill="1" applyBorder="1" applyAlignment="1">
      <alignment horizontal="center" vertical="center" wrapText="1"/>
    </xf>
    <xf numFmtId="0" fontId="14" fillId="7" borderId="32" xfId="4" applyFont="1" applyFill="1" applyBorder="1" applyAlignment="1">
      <alignment horizontal="center" vertical="center" wrapText="1"/>
    </xf>
    <xf numFmtId="0" fontId="14" fillId="7" borderId="69" xfId="4" applyFont="1" applyFill="1" applyBorder="1" applyAlignment="1">
      <alignment horizontal="center" vertical="center" wrapText="1"/>
    </xf>
    <xf numFmtId="0" fontId="14" fillId="7" borderId="37" xfId="4" applyFont="1" applyFill="1" applyBorder="1" applyAlignment="1">
      <alignment horizontal="center" vertical="center" wrapText="1"/>
    </xf>
    <xf numFmtId="0" fontId="14" fillId="7" borderId="70" xfId="4" applyFont="1" applyFill="1" applyBorder="1" applyAlignment="1">
      <alignment horizontal="center" vertical="center" wrapText="1"/>
    </xf>
    <xf numFmtId="0" fontId="14" fillId="7" borderId="36" xfId="4" applyFont="1" applyFill="1" applyBorder="1" applyAlignment="1">
      <alignment horizontal="center" vertical="center" wrapText="1"/>
    </xf>
    <xf numFmtId="0" fontId="14" fillId="7" borderId="72" xfId="4" applyFont="1" applyFill="1" applyBorder="1" applyAlignment="1">
      <alignment horizontal="center" vertical="center" wrapText="1"/>
    </xf>
    <xf numFmtId="0" fontId="14" fillId="7" borderId="64" xfId="4" applyFont="1" applyFill="1" applyBorder="1" applyAlignment="1">
      <alignment horizontal="center" vertical="center" wrapText="1"/>
    </xf>
    <xf numFmtId="0" fontId="8" fillId="0" borderId="28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6" fillId="0" borderId="41" xfId="4" applyFont="1" applyBorder="1" applyAlignment="1">
      <alignment horizontal="center" vertical="center"/>
    </xf>
    <xf numFmtId="0" fontId="6" fillId="0" borderId="42" xfId="4" applyFont="1" applyBorder="1" applyAlignment="1">
      <alignment horizontal="center" vertical="center"/>
    </xf>
    <xf numFmtId="0" fontId="6" fillId="0" borderId="43" xfId="4" applyFont="1" applyBorder="1" applyAlignment="1">
      <alignment horizontal="center" vertical="center"/>
    </xf>
    <xf numFmtId="0" fontId="11" fillId="0" borderId="44" xfId="4" applyFont="1" applyBorder="1" applyAlignment="1">
      <alignment horizontal="left" vertical="center"/>
    </xf>
    <xf numFmtId="0" fontId="11" fillId="0" borderId="10" xfId="4" applyFont="1" applyBorder="1" applyAlignment="1">
      <alignment horizontal="left" vertical="center"/>
    </xf>
    <xf numFmtId="0" fontId="11" fillId="0" borderId="12" xfId="4" applyFont="1" applyBorder="1" applyAlignment="1">
      <alignment horizontal="left" vertical="center"/>
    </xf>
    <xf numFmtId="0" fontId="11" fillId="0" borderId="45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17" xfId="4" applyFont="1" applyBorder="1" applyAlignment="1">
      <alignment horizontal="left" vertical="center"/>
    </xf>
    <xf numFmtId="0" fontId="11" fillId="0" borderId="45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 wrapText="1"/>
    </xf>
    <xf numFmtId="0" fontId="11" fillId="0" borderId="17" xfId="4" applyFont="1" applyBorder="1" applyAlignment="1">
      <alignment horizontal="left" vertical="center" wrapText="1"/>
    </xf>
    <xf numFmtId="0" fontId="11" fillId="0" borderId="46" xfId="4" applyFont="1" applyBorder="1" applyAlignment="1">
      <alignment horizontal="left" vertical="center"/>
    </xf>
    <xf numFmtId="0" fontId="11" fillId="0" borderId="47" xfId="4" applyFont="1" applyBorder="1" applyAlignment="1">
      <alignment horizontal="left" vertical="center"/>
    </xf>
    <xf numFmtId="0" fontId="11" fillId="0" borderId="48" xfId="4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0" fontId="25" fillId="0" borderId="4" xfId="4" applyFont="1" applyBorder="1" applyAlignment="1">
      <alignment horizontal="center" wrapText="1"/>
    </xf>
    <xf numFmtId="0" fontId="25" fillId="0" borderId="5" xfId="4" applyFont="1" applyBorder="1" applyAlignment="1">
      <alignment horizontal="center"/>
    </xf>
    <xf numFmtId="0" fontId="25" fillId="0" borderId="6" xfId="4" applyFont="1" applyBorder="1" applyAlignment="1">
      <alignment horizontal="center"/>
    </xf>
    <xf numFmtId="0" fontId="25" fillId="0" borderId="50" xfId="4" applyFont="1" applyBorder="1" applyAlignment="1">
      <alignment horizontal="center"/>
    </xf>
    <xf numFmtId="0" fontId="25" fillId="0" borderId="0" xfId="4" applyFont="1" applyAlignment="1">
      <alignment horizontal="center"/>
    </xf>
    <xf numFmtId="0" fontId="25" fillId="0" borderId="86" xfId="4" applyFont="1" applyBorder="1" applyAlignment="1">
      <alignment horizontal="center"/>
    </xf>
    <xf numFmtId="0" fontId="25" fillId="0" borderId="21" xfId="4" applyFont="1" applyBorder="1" applyAlignment="1">
      <alignment horizontal="center"/>
    </xf>
    <xf numFmtId="0" fontId="25" fillId="0" borderId="3" xfId="4" applyFont="1" applyBorder="1" applyAlignment="1">
      <alignment horizontal="center"/>
    </xf>
    <xf numFmtId="0" fontId="25" fillId="0" borderId="87" xfId="4" applyFont="1" applyBorder="1" applyAlignment="1">
      <alignment horizontal="center"/>
    </xf>
    <xf numFmtId="0" fontId="19" fillId="6" borderId="60" xfId="4" applyFont="1" applyFill="1" applyBorder="1" applyAlignment="1">
      <alignment horizontal="center" vertical="center" wrapText="1"/>
    </xf>
    <xf numFmtId="0" fontId="19" fillId="6" borderId="28" xfId="4" applyFont="1" applyFill="1" applyBorder="1" applyAlignment="1">
      <alignment horizontal="center" vertical="center" wrapText="1"/>
    </xf>
    <xf numFmtId="0" fontId="19" fillId="6" borderId="20" xfId="4" applyFont="1" applyFill="1" applyBorder="1" applyAlignment="1">
      <alignment horizontal="center" vertical="center" wrapText="1"/>
    </xf>
    <xf numFmtId="0" fontId="19" fillId="6" borderId="21" xfId="4" applyFont="1" applyFill="1" applyBorder="1" applyAlignment="1">
      <alignment horizontal="center" vertical="center" wrapText="1"/>
    </xf>
    <xf numFmtId="0" fontId="19" fillId="6" borderId="3" xfId="4" applyFont="1" applyFill="1" applyBorder="1" applyAlignment="1">
      <alignment horizontal="center" vertical="center" wrapText="1"/>
    </xf>
    <xf numFmtId="0" fontId="19" fillId="6" borderId="22" xfId="4" applyFont="1" applyFill="1" applyBorder="1" applyAlignment="1">
      <alignment horizontal="center" vertical="center" wrapText="1"/>
    </xf>
    <xf numFmtId="0" fontId="19" fillId="6" borderId="50" xfId="4" applyFont="1" applyFill="1" applyBorder="1" applyAlignment="1">
      <alignment horizontal="center" wrapText="1"/>
    </xf>
    <xf numFmtId="0" fontId="19" fillId="6" borderId="0" xfId="4" applyFont="1" applyFill="1" applyAlignment="1">
      <alignment horizontal="center" wrapText="1"/>
    </xf>
    <xf numFmtId="0" fontId="19" fillId="6" borderId="86" xfId="4" applyFont="1" applyFill="1" applyBorder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20" fillId="6" borderId="50" xfId="4" applyFont="1" applyFill="1" applyBorder="1" applyAlignment="1">
      <alignment horizontal="center"/>
    </xf>
    <xf numFmtId="0" fontId="20" fillId="6" borderId="0" xfId="4" applyFont="1" applyFill="1" applyAlignment="1">
      <alignment horizontal="center"/>
    </xf>
    <xf numFmtId="0" fontId="3" fillId="6" borderId="56" xfId="4" applyFill="1" applyBorder="1" applyAlignment="1">
      <alignment horizontal="center" vertical="center" wrapText="1"/>
    </xf>
    <xf numFmtId="0" fontId="3" fillId="6" borderId="59" xfId="4" applyFill="1" applyBorder="1" applyAlignment="1">
      <alignment horizontal="center" vertical="center" wrapText="1"/>
    </xf>
    <xf numFmtId="49" fontId="3" fillId="6" borderId="2" xfId="4" applyNumberFormat="1" applyFill="1" applyBorder="1" applyAlignment="1">
      <alignment horizontal="center" vertical="center"/>
    </xf>
    <xf numFmtId="0" fontId="3" fillId="6" borderId="58" xfId="4" applyFill="1" applyBorder="1" applyAlignment="1">
      <alignment horizontal="center" vertical="center"/>
    </xf>
    <xf numFmtId="0" fontId="3" fillId="6" borderId="2" xfId="4" applyFill="1" applyBorder="1" applyAlignment="1">
      <alignment horizontal="left" vertical="center"/>
    </xf>
    <xf numFmtId="0" fontId="3" fillId="6" borderId="58" xfId="4" applyFill="1" applyBorder="1" applyAlignment="1">
      <alignment horizontal="left" vertical="center"/>
    </xf>
    <xf numFmtId="49" fontId="3" fillId="6" borderId="57" xfId="4" applyNumberFormat="1" applyFill="1" applyBorder="1" applyAlignment="1">
      <alignment horizontal="center" vertical="center" wrapText="1"/>
    </xf>
    <xf numFmtId="0" fontId="3" fillId="6" borderId="57" xfId="4" applyFill="1" applyBorder="1" applyAlignment="1">
      <alignment horizontal="center" vertical="center" wrapText="1"/>
    </xf>
    <xf numFmtId="0" fontId="3" fillId="6" borderId="57" xfId="4" applyFill="1" applyBorder="1" applyAlignment="1">
      <alignment vertical="center" wrapText="1"/>
    </xf>
    <xf numFmtId="0" fontId="19" fillId="6" borderId="51" xfId="4" applyFont="1" applyFill="1" applyBorder="1" applyAlignment="1">
      <alignment horizontal="center" vertical="center"/>
    </xf>
    <xf numFmtId="0" fontId="19" fillId="6" borderId="52" xfId="4" applyFont="1" applyFill="1" applyBorder="1" applyAlignment="1">
      <alignment horizontal="center" vertical="center"/>
    </xf>
    <xf numFmtId="0" fontId="19" fillId="6" borderId="81" xfId="4" applyFont="1" applyFill="1" applyBorder="1" applyAlignment="1">
      <alignment horizontal="center" vertical="center"/>
    </xf>
    <xf numFmtId="0" fontId="19" fillId="6" borderId="8" xfId="4" applyFont="1" applyFill="1" applyBorder="1" applyAlignment="1">
      <alignment horizontal="left" vertical="center"/>
    </xf>
    <xf numFmtId="0" fontId="19" fillId="6" borderId="11" xfId="4" applyFont="1" applyFill="1" applyBorder="1" applyAlignment="1">
      <alignment horizontal="left" vertical="center"/>
    </xf>
    <xf numFmtId="0" fontId="20" fillId="6" borderId="53" xfId="4" applyFont="1" applyFill="1" applyBorder="1" applyAlignment="1">
      <alignment horizontal="left" vertical="center" wrapText="1"/>
    </xf>
    <xf numFmtId="0" fontId="20" fillId="6" borderId="24" xfId="4" applyFont="1" applyFill="1" applyBorder="1" applyAlignment="1">
      <alignment horizontal="left" vertical="center" wrapText="1"/>
    </xf>
    <xf numFmtId="0" fontId="20" fillId="6" borderId="54" xfId="4" applyFont="1" applyFill="1" applyBorder="1" applyAlignment="1">
      <alignment horizontal="left" vertical="center" wrapText="1"/>
    </xf>
    <xf numFmtId="0" fontId="19" fillId="6" borderId="55" xfId="4" applyFont="1" applyFill="1" applyBorder="1" applyAlignment="1">
      <alignment horizontal="left" vertical="center"/>
    </xf>
    <xf numFmtId="0" fontId="19" fillId="6" borderId="25" xfId="4" applyFont="1" applyFill="1" applyBorder="1" applyAlignment="1">
      <alignment horizontal="left" vertical="center"/>
    </xf>
    <xf numFmtId="0" fontId="4" fillId="0" borderId="0" xfId="1" applyFont="1" applyAlignment="1">
      <alignment horizontal="left"/>
    </xf>
    <xf numFmtId="164" fontId="8" fillId="0" borderId="1" xfId="1" applyNumberFormat="1" applyFont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Border="1" applyAlignment="1" applyProtection="1">
      <alignment horizontal="center" vertical="center" wrapText="1"/>
      <protection locked="0"/>
    </xf>
    <xf numFmtId="164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left" vertical="center"/>
      <protection locked="0"/>
    </xf>
    <xf numFmtId="0" fontId="6" fillId="0" borderId="8" xfId="1" applyFont="1" applyBorder="1" applyAlignment="1" applyProtection="1">
      <alignment horizontal="left" vertical="center"/>
      <protection locked="0"/>
    </xf>
    <xf numFmtId="0" fontId="6" fillId="0" borderId="9" xfId="1" applyFont="1" applyBorder="1" applyAlignment="1" applyProtection="1">
      <alignment horizontal="left" vertical="center"/>
      <protection locked="0"/>
    </xf>
    <xf numFmtId="0" fontId="6" fillId="0" borderId="1" xfId="1" applyFont="1" applyBorder="1" applyAlignment="1" applyProtection="1">
      <alignment horizontal="left" vertical="center"/>
      <protection locked="0"/>
    </xf>
    <xf numFmtId="0" fontId="6" fillId="0" borderId="16" xfId="1" applyFont="1" applyBorder="1" applyAlignment="1" applyProtection="1">
      <alignment horizontal="left" vertical="center"/>
      <protection locked="0"/>
    </xf>
    <xf numFmtId="0" fontId="6" fillId="0" borderId="17" xfId="1" applyFont="1" applyBorder="1" applyAlignment="1" applyProtection="1">
      <alignment horizontal="left" vertical="center"/>
      <protection locked="0"/>
    </xf>
    <xf numFmtId="0" fontId="19" fillId="6" borderId="7" xfId="4" applyFont="1" applyFill="1" applyBorder="1" applyAlignment="1" applyProtection="1">
      <alignment horizontal="left" vertical="center"/>
      <protection locked="0"/>
    </xf>
    <xf numFmtId="0" fontId="19" fillId="6" borderId="8" xfId="4" applyFont="1" applyFill="1" applyBorder="1" applyAlignment="1" applyProtection="1">
      <alignment horizontal="left" vertical="center"/>
      <protection locked="0"/>
    </xf>
    <xf numFmtId="0" fontId="19" fillId="6" borderId="9" xfId="4" applyFont="1" applyFill="1" applyBorder="1" applyAlignment="1" applyProtection="1">
      <alignment horizontal="left" vertical="center"/>
      <protection locked="0"/>
    </xf>
    <xf numFmtId="0" fontId="19" fillId="6" borderId="10" xfId="4" applyFont="1" applyFill="1" applyBorder="1" applyAlignment="1" applyProtection="1">
      <alignment horizontal="left" vertical="center"/>
      <protection locked="0"/>
    </xf>
    <xf numFmtId="0" fontId="19" fillId="6" borderId="12" xfId="4" applyFont="1" applyFill="1" applyBorder="1" applyAlignment="1" applyProtection="1">
      <alignment horizontal="left" vertical="center"/>
      <protection locked="0"/>
    </xf>
    <xf numFmtId="0" fontId="10" fillId="0" borderId="50" xfId="4" applyFont="1" applyBorder="1" applyAlignment="1" applyProtection="1">
      <alignment horizontal="center" vertical="center"/>
      <protection locked="0"/>
    </xf>
    <xf numFmtId="0" fontId="10" fillId="0" borderId="0" xfId="4" applyFont="1" applyAlignment="1" applyProtection="1">
      <alignment horizontal="center" vertical="center"/>
      <protection locked="0"/>
    </xf>
    <xf numFmtId="0" fontId="10" fillId="0" borderId="86" xfId="4" applyFont="1" applyBorder="1" applyAlignment="1" applyProtection="1">
      <alignment horizontal="center" vertical="center"/>
      <protection locked="0"/>
    </xf>
    <xf numFmtId="0" fontId="10" fillId="0" borderId="21" xfId="4" applyFont="1" applyBorder="1" applyAlignment="1" applyProtection="1">
      <alignment horizontal="center" vertical="center"/>
      <protection locked="0"/>
    </xf>
    <xf numFmtId="0" fontId="10" fillId="0" borderId="3" xfId="4" applyFont="1" applyBorder="1" applyAlignment="1" applyProtection="1">
      <alignment horizontal="center" vertical="center"/>
      <protection locked="0"/>
    </xf>
  </cellXfs>
  <cellStyles count="8">
    <cellStyle name="Comma 2" xfId="3" xr:uid="{5290BCE5-C0E0-41A1-9D29-7AF26F87B7B9}"/>
    <cellStyle name="Currency 2" xfId="6" xr:uid="{799416C7-934F-4BFF-AC5A-6E84EB311439}"/>
    <cellStyle name="Normal" xfId="0" builtinId="0"/>
    <cellStyle name="Normal 10" xfId="4" xr:uid="{010E6619-A24E-485C-A432-1D0E7016EB86}"/>
    <cellStyle name="Normal 2" xfId="1" xr:uid="{427D525D-DD17-44C1-9CD1-27198C77A5D5}"/>
    <cellStyle name="Percent 2" xfId="2" xr:uid="{60B75588-F1AC-444D-9C58-34AD8461913A}"/>
    <cellStyle name="Porcentagem" xfId="7" builtinId="5"/>
    <cellStyle name="Porcentagem 2 2" xfId="5" xr:uid="{3813CBAE-AB5B-47A3-BB13-FCDC81633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45427</xdr:colOff>
      <xdr:row>29</xdr:row>
      <xdr:rowOff>1</xdr:rowOff>
    </xdr:from>
    <xdr:to>
      <xdr:col>8</xdr:col>
      <xdr:colOff>54958</xdr:colOff>
      <xdr:row>29</xdr:row>
      <xdr:rowOff>1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C6D456B2-BF1E-4630-82B5-4C390C1CE9E1}"/>
            </a:ext>
          </a:extLst>
        </xdr:cNvPr>
        <xdr:cNvSpPr txBox="1">
          <a:spLocks noChangeArrowheads="1"/>
        </xdr:cNvSpPr>
      </xdr:nvSpPr>
      <xdr:spPr bwMode="auto">
        <a:xfrm>
          <a:off x="45427" y="6086476"/>
          <a:ext cx="933450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/>
          <a:r>
            <a:rPr lang="pt-BR" sz="700">
              <a:effectLst/>
              <a:latin typeface="+mn-lt"/>
              <a:ea typeface="+mn-ea"/>
              <a:cs typeface="+mn-cs"/>
            </a:rPr>
            <a:t>Site: www.governo.mg.gov.br </a:t>
          </a:r>
        </a:p>
        <a:p>
          <a:pPr algn="ctr"/>
          <a:r>
            <a:rPr lang="pt-BR" sz="700">
              <a:effectLst/>
              <a:latin typeface="+mn-lt"/>
              <a:ea typeface="+mn-ea"/>
              <a:cs typeface="+mn-cs"/>
            </a:rPr>
            <a:t>Telefones: (31) 3915-0862/ 0856/ 0857/ 0860/ 0774/ 0268 - Fax: (31) 3915-0789</a:t>
          </a:r>
          <a:br>
            <a:rPr lang="pt-BR" sz="700">
              <a:effectLst/>
              <a:latin typeface="+mn-lt"/>
              <a:ea typeface="+mn-ea"/>
              <a:cs typeface="+mn-cs"/>
            </a:rPr>
          </a:br>
          <a:r>
            <a:rPr lang="pt-BR" sz="700">
              <a:effectLst/>
              <a:latin typeface="+mn-lt"/>
              <a:ea typeface="+mn-ea"/>
              <a:cs typeface="+mn-cs"/>
            </a:rPr>
            <a:t>Sede: Cidade Administrativa Presidente Tancredo Neves -  Rod  Presidente Américo  Gianetti, snº -  Bairro Serra Verde CEP 31.630-901 – Belo Horizonte – MG - Edifício Gerais – 1º Andar</a:t>
          </a:r>
          <a:endParaRPr lang="pt-BR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AE11-37BB-43F1-BE37-945753A7AD98}">
  <dimension ref="A1:M32"/>
  <sheetViews>
    <sheetView showGridLines="0" showZeros="0" tabSelected="1" zoomScaleNormal="100" zoomScaleSheetLayoutView="100" workbookViewId="0">
      <selection activeCell="D25" sqref="D25:H25"/>
    </sheetView>
  </sheetViews>
  <sheetFormatPr defaultRowHeight="13.2" x14ac:dyDescent="0.25"/>
  <cols>
    <col min="1" max="1" width="5.44140625" style="38" customWidth="1"/>
    <col min="2" max="2" width="11.6640625" style="38" customWidth="1"/>
    <col min="3" max="3" width="61.5546875" style="38" customWidth="1"/>
    <col min="4" max="4" width="9.109375" style="38"/>
    <col min="5" max="5" width="13.109375" style="38" bestFit="1" customWidth="1"/>
    <col min="6" max="7" width="12.33203125" style="38" customWidth="1"/>
    <col min="8" max="8" width="13.88671875" style="38" customWidth="1"/>
    <col min="9" max="256" width="9.109375" style="38"/>
    <col min="257" max="257" width="5.44140625" style="38" customWidth="1"/>
    <col min="258" max="258" width="11.6640625" style="38" customWidth="1"/>
    <col min="259" max="259" width="64.6640625" style="38" customWidth="1"/>
    <col min="260" max="260" width="9.109375" style="38"/>
    <col min="261" max="261" width="13.109375" style="38" bestFit="1" customWidth="1"/>
    <col min="262" max="263" width="12.33203125" style="38" customWidth="1"/>
    <col min="264" max="264" width="11.109375" style="38" customWidth="1"/>
    <col min="265" max="512" width="9.109375" style="38"/>
    <col min="513" max="513" width="5.44140625" style="38" customWidth="1"/>
    <col min="514" max="514" width="11.6640625" style="38" customWidth="1"/>
    <col min="515" max="515" width="64.6640625" style="38" customWidth="1"/>
    <col min="516" max="516" width="9.109375" style="38"/>
    <col min="517" max="517" width="13.109375" style="38" bestFit="1" customWidth="1"/>
    <col min="518" max="519" width="12.33203125" style="38" customWidth="1"/>
    <col min="520" max="520" width="11.109375" style="38" customWidth="1"/>
    <col min="521" max="768" width="9.109375" style="38"/>
    <col min="769" max="769" width="5.44140625" style="38" customWidth="1"/>
    <col min="770" max="770" width="11.6640625" style="38" customWidth="1"/>
    <col min="771" max="771" width="64.6640625" style="38" customWidth="1"/>
    <col min="772" max="772" width="9.109375" style="38"/>
    <col min="773" max="773" width="13.109375" style="38" bestFit="1" customWidth="1"/>
    <col min="774" max="775" width="12.33203125" style="38" customWidth="1"/>
    <col min="776" max="776" width="11.109375" style="38" customWidth="1"/>
    <col min="777" max="1024" width="9.109375" style="38"/>
    <col min="1025" max="1025" width="5.44140625" style="38" customWidth="1"/>
    <col min="1026" max="1026" width="11.6640625" style="38" customWidth="1"/>
    <col min="1027" max="1027" width="64.6640625" style="38" customWidth="1"/>
    <col min="1028" max="1028" width="9.109375" style="38"/>
    <col min="1029" max="1029" width="13.109375" style="38" bestFit="1" customWidth="1"/>
    <col min="1030" max="1031" width="12.33203125" style="38" customWidth="1"/>
    <col min="1032" max="1032" width="11.109375" style="38" customWidth="1"/>
    <col min="1033" max="1280" width="9.109375" style="38"/>
    <col min="1281" max="1281" width="5.44140625" style="38" customWidth="1"/>
    <col min="1282" max="1282" width="11.6640625" style="38" customWidth="1"/>
    <col min="1283" max="1283" width="64.6640625" style="38" customWidth="1"/>
    <col min="1284" max="1284" width="9.109375" style="38"/>
    <col min="1285" max="1285" width="13.109375" style="38" bestFit="1" customWidth="1"/>
    <col min="1286" max="1287" width="12.33203125" style="38" customWidth="1"/>
    <col min="1288" max="1288" width="11.109375" style="38" customWidth="1"/>
    <col min="1289" max="1536" width="9.109375" style="38"/>
    <col min="1537" max="1537" width="5.44140625" style="38" customWidth="1"/>
    <col min="1538" max="1538" width="11.6640625" style="38" customWidth="1"/>
    <col min="1539" max="1539" width="64.6640625" style="38" customWidth="1"/>
    <col min="1540" max="1540" width="9.109375" style="38"/>
    <col min="1541" max="1541" width="13.109375" style="38" bestFit="1" customWidth="1"/>
    <col min="1542" max="1543" width="12.33203125" style="38" customWidth="1"/>
    <col min="1544" max="1544" width="11.109375" style="38" customWidth="1"/>
    <col min="1545" max="1792" width="9.109375" style="38"/>
    <col min="1793" max="1793" width="5.44140625" style="38" customWidth="1"/>
    <col min="1794" max="1794" width="11.6640625" style="38" customWidth="1"/>
    <col min="1795" max="1795" width="64.6640625" style="38" customWidth="1"/>
    <col min="1796" max="1796" width="9.109375" style="38"/>
    <col min="1797" max="1797" width="13.109375" style="38" bestFit="1" customWidth="1"/>
    <col min="1798" max="1799" width="12.33203125" style="38" customWidth="1"/>
    <col min="1800" max="1800" width="11.109375" style="38" customWidth="1"/>
    <col min="1801" max="2048" width="9.109375" style="38"/>
    <col min="2049" max="2049" width="5.44140625" style="38" customWidth="1"/>
    <col min="2050" max="2050" width="11.6640625" style="38" customWidth="1"/>
    <col min="2051" max="2051" width="64.6640625" style="38" customWidth="1"/>
    <col min="2052" max="2052" width="9.109375" style="38"/>
    <col min="2053" max="2053" width="13.109375" style="38" bestFit="1" customWidth="1"/>
    <col min="2054" max="2055" width="12.33203125" style="38" customWidth="1"/>
    <col min="2056" max="2056" width="11.109375" style="38" customWidth="1"/>
    <col min="2057" max="2304" width="9.109375" style="38"/>
    <col min="2305" max="2305" width="5.44140625" style="38" customWidth="1"/>
    <col min="2306" max="2306" width="11.6640625" style="38" customWidth="1"/>
    <col min="2307" max="2307" width="64.6640625" style="38" customWidth="1"/>
    <col min="2308" max="2308" width="9.109375" style="38"/>
    <col min="2309" max="2309" width="13.109375" style="38" bestFit="1" customWidth="1"/>
    <col min="2310" max="2311" width="12.33203125" style="38" customWidth="1"/>
    <col min="2312" max="2312" width="11.109375" style="38" customWidth="1"/>
    <col min="2313" max="2560" width="9.109375" style="38"/>
    <col min="2561" max="2561" width="5.44140625" style="38" customWidth="1"/>
    <col min="2562" max="2562" width="11.6640625" style="38" customWidth="1"/>
    <col min="2563" max="2563" width="64.6640625" style="38" customWidth="1"/>
    <col min="2564" max="2564" width="9.109375" style="38"/>
    <col min="2565" max="2565" width="13.109375" style="38" bestFit="1" customWidth="1"/>
    <col min="2566" max="2567" width="12.33203125" style="38" customWidth="1"/>
    <col min="2568" max="2568" width="11.109375" style="38" customWidth="1"/>
    <col min="2569" max="2816" width="9.109375" style="38"/>
    <col min="2817" max="2817" width="5.44140625" style="38" customWidth="1"/>
    <col min="2818" max="2818" width="11.6640625" style="38" customWidth="1"/>
    <col min="2819" max="2819" width="64.6640625" style="38" customWidth="1"/>
    <col min="2820" max="2820" width="9.109375" style="38"/>
    <col min="2821" max="2821" width="13.109375" style="38" bestFit="1" customWidth="1"/>
    <col min="2822" max="2823" width="12.33203125" style="38" customWidth="1"/>
    <col min="2824" max="2824" width="11.109375" style="38" customWidth="1"/>
    <col min="2825" max="3072" width="9.109375" style="38"/>
    <col min="3073" max="3073" width="5.44140625" style="38" customWidth="1"/>
    <col min="3074" max="3074" width="11.6640625" style="38" customWidth="1"/>
    <col min="3075" max="3075" width="64.6640625" style="38" customWidth="1"/>
    <col min="3076" max="3076" width="9.109375" style="38"/>
    <col min="3077" max="3077" width="13.109375" style="38" bestFit="1" customWidth="1"/>
    <col min="3078" max="3079" width="12.33203125" style="38" customWidth="1"/>
    <col min="3080" max="3080" width="11.109375" style="38" customWidth="1"/>
    <col min="3081" max="3328" width="9.109375" style="38"/>
    <col min="3329" max="3329" width="5.44140625" style="38" customWidth="1"/>
    <col min="3330" max="3330" width="11.6640625" style="38" customWidth="1"/>
    <col min="3331" max="3331" width="64.6640625" style="38" customWidth="1"/>
    <col min="3332" max="3332" width="9.109375" style="38"/>
    <col min="3333" max="3333" width="13.109375" style="38" bestFit="1" customWidth="1"/>
    <col min="3334" max="3335" width="12.33203125" style="38" customWidth="1"/>
    <col min="3336" max="3336" width="11.109375" style="38" customWidth="1"/>
    <col min="3337" max="3584" width="9.109375" style="38"/>
    <col min="3585" max="3585" width="5.44140625" style="38" customWidth="1"/>
    <col min="3586" max="3586" width="11.6640625" style="38" customWidth="1"/>
    <col min="3587" max="3587" width="64.6640625" style="38" customWidth="1"/>
    <col min="3588" max="3588" width="9.109375" style="38"/>
    <col min="3589" max="3589" width="13.109375" style="38" bestFit="1" customWidth="1"/>
    <col min="3590" max="3591" width="12.33203125" style="38" customWidth="1"/>
    <col min="3592" max="3592" width="11.109375" style="38" customWidth="1"/>
    <col min="3593" max="3840" width="9.109375" style="38"/>
    <col min="3841" max="3841" width="5.44140625" style="38" customWidth="1"/>
    <col min="3842" max="3842" width="11.6640625" style="38" customWidth="1"/>
    <col min="3843" max="3843" width="64.6640625" style="38" customWidth="1"/>
    <col min="3844" max="3844" width="9.109375" style="38"/>
    <col min="3845" max="3845" width="13.109375" style="38" bestFit="1" customWidth="1"/>
    <col min="3846" max="3847" width="12.33203125" style="38" customWidth="1"/>
    <col min="3848" max="3848" width="11.109375" style="38" customWidth="1"/>
    <col min="3849" max="4096" width="9.109375" style="38"/>
    <col min="4097" max="4097" width="5.44140625" style="38" customWidth="1"/>
    <col min="4098" max="4098" width="11.6640625" style="38" customWidth="1"/>
    <col min="4099" max="4099" width="64.6640625" style="38" customWidth="1"/>
    <col min="4100" max="4100" width="9.109375" style="38"/>
    <col min="4101" max="4101" width="13.109375" style="38" bestFit="1" customWidth="1"/>
    <col min="4102" max="4103" width="12.33203125" style="38" customWidth="1"/>
    <col min="4104" max="4104" width="11.109375" style="38" customWidth="1"/>
    <col min="4105" max="4352" width="9.109375" style="38"/>
    <col min="4353" max="4353" width="5.44140625" style="38" customWidth="1"/>
    <col min="4354" max="4354" width="11.6640625" style="38" customWidth="1"/>
    <col min="4355" max="4355" width="64.6640625" style="38" customWidth="1"/>
    <col min="4356" max="4356" width="9.109375" style="38"/>
    <col min="4357" max="4357" width="13.109375" style="38" bestFit="1" customWidth="1"/>
    <col min="4358" max="4359" width="12.33203125" style="38" customWidth="1"/>
    <col min="4360" max="4360" width="11.109375" style="38" customWidth="1"/>
    <col min="4361" max="4608" width="9.109375" style="38"/>
    <col min="4609" max="4609" width="5.44140625" style="38" customWidth="1"/>
    <col min="4610" max="4610" width="11.6640625" style="38" customWidth="1"/>
    <col min="4611" max="4611" width="64.6640625" style="38" customWidth="1"/>
    <col min="4612" max="4612" width="9.109375" style="38"/>
    <col min="4613" max="4613" width="13.109375" style="38" bestFit="1" customWidth="1"/>
    <col min="4614" max="4615" width="12.33203125" style="38" customWidth="1"/>
    <col min="4616" max="4616" width="11.109375" style="38" customWidth="1"/>
    <col min="4617" max="4864" width="9.109375" style="38"/>
    <col min="4865" max="4865" width="5.44140625" style="38" customWidth="1"/>
    <col min="4866" max="4866" width="11.6640625" style="38" customWidth="1"/>
    <col min="4867" max="4867" width="64.6640625" style="38" customWidth="1"/>
    <col min="4868" max="4868" width="9.109375" style="38"/>
    <col min="4869" max="4869" width="13.109375" style="38" bestFit="1" customWidth="1"/>
    <col min="4870" max="4871" width="12.33203125" style="38" customWidth="1"/>
    <col min="4872" max="4872" width="11.109375" style="38" customWidth="1"/>
    <col min="4873" max="5120" width="9.109375" style="38"/>
    <col min="5121" max="5121" width="5.44140625" style="38" customWidth="1"/>
    <col min="5122" max="5122" width="11.6640625" style="38" customWidth="1"/>
    <col min="5123" max="5123" width="64.6640625" style="38" customWidth="1"/>
    <col min="5124" max="5124" width="9.109375" style="38"/>
    <col min="5125" max="5125" width="13.109375" style="38" bestFit="1" customWidth="1"/>
    <col min="5126" max="5127" width="12.33203125" style="38" customWidth="1"/>
    <col min="5128" max="5128" width="11.109375" style="38" customWidth="1"/>
    <col min="5129" max="5376" width="9.109375" style="38"/>
    <col min="5377" max="5377" width="5.44140625" style="38" customWidth="1"/>
    <col min="5378" max="5378" width="11.6640625" style="38" customWidth="1"/>
    <col min="5379" max="5379" width="64.6640625" style="38" customWidth="1"/>
    <col min="5380" max="5380" width="9.109375" style="38"/>
    <col min="5381" max="5381" width="13.109375" style="38" bestFit="1" customWidth="1"/>
    <col min="5382" max="5383" width="12.33203125" style="38" customWidth="1"/>
    <col min="5384" max="5384" width="11.109375" style="38" customWidth="1"/>
    <col min="5385" max="5632" width="9.109375" style="38"/>
    <col min="5633" max="5633" width="5.44140625" style="38" customWidth="1"/>
    <col min="5634" max="5634" width="11.6640625" style="38" customWidth="1"/>
    <col min="5635" max="5635" width="64.6640625" style="38" customWidth="1"/>
    <col min="5636" max="5636" width="9.109375" style="38"/>
    <col min="5637" max="5637" width="13.109375" style="38" bestFit="1" customWidth="1"/>
    <col min="5638" max="5639" width="12.33203125" style="38" customWidth="1"/>
    <col min="5640" max="5640" width="11.109375" style="38" customWidth="1"/>
    <col min="5641" max="5888" width="9.109375" style="38"/>
    <col min="5889" max="5889" width="5.44140625" style="38" customWidth="1"/>
    <col min="5890" max="5890" width="11.6640625" style="38" customWidth="1"/>
    <col min="5891" max="5891" width="64.6640625" style="38" customWidth="1"/>
    <col min="5892" max="5892" width="9.109375" style="38"/>
    <col min="5893" max="5893" width="13.109375" style="38" bestFit="1" customWidth="1"/>
    <col min="5894" max="5895" width="12.33203125" style="38" customWidth="1"/>
    <col min="5896" max="5896" width="11.109375" style="38" customWidth="1"/>
    <col min="5897" max="6144" width="9.109375" style="38"/>
    <col min="6145" max="6145" width="5.44140625" style="38" customWidth="1"/>
    <col min="6146" max="6146" width="11.6640625" style="38" customWidth="1"/>
    <col min="6147" max="6147" width="64.6640625" style="38" customWidth="1"/>
    <col min="6148" max="6148" width="9.109375" style="38"/>
    <col min="6149" max="6149" width="13.109375" style="38" bestFit="1" customWidth="1"/>
    <col min="6150" max="6151" width="12.33203125" style="38" customWidth="1"/>
    <col min="6152" max="6152" width="11.109375" style="38" customWidth="1"/>
    <col min="6153" max="6400" width="9.109375" style="38"/>
    <col min="6401" max="6401" width="5.44140625" style="38" customWidth="1"/>
    <col min="6402" max="6402" width="11.6640625" style="38" customWidth="1"/>
    <col min="6403" max="6403" width="64.6640625" style="38" customWidth="1"/>
    <col min="6404" max="6404" width="9.109375" style="38"/>
    <col min="6405" max="6405" width="13.109375" style="38" bestFit="1" customWidth="1"/>
    <col min="6406" max="6407" width="12.33203125" style="38" customWidth="1"/>
    <col min="6408" max="6408" width="11.109375" style="38" customWidth="1"/>
    <col min="6409" max="6656" width="9.109375" style="38"/>
    <col min="6657" max="6657" width="5.44140625" style="38" customWidth="1"/>
    <col min="6658" max="6658" width="11.6640625" style="38" customWidth="1"/>
    <col min="6659" max="6659" width="64.6640625" style="38" customWidth="1"/>
    <col min="6660" max="6660" width="9.109375" style="38"/>
    <col min="6661" max="6661" width="13.109375" style="38" bestFit="1" customWidth="1"/>
    <col min="6662" max="6663" width="12.33203125" style="38" customWidth="1"/>
    <col min="6664" max="6664" width="11.109375" style="38" customWidth="1"/>
    <col min="6665" max="6912" width="9.109375" style="38"/>
    <col min="6913" max="6913" width="5.44140625" style="38" customWidth="1"/>
    <col min="6914" max="6914" width="11.6640625" style="38" customWidth="1"/>
    <col min="6915" max="6915" width="64.6640625" style="38" customWidth="1"/>
    <col min="6916" max="6916" width="9.109375" style="38"/>
    <col min="6917" max="6917" width="13.109375" style="38" bestFit="1" customWidth="1"/>
    <col min="6918" max="6919" width="12.33203125" style="38" customWidth="1"/>
    <col min="6920" max="6920" width="11.109375" style="38" customWidth="1"/>
    <col min="6921" max="7168" width="9.109375" style="38"/>
    <col min="7169" max="7169" width="5.44140625" style="38" customWidth="1"/>
    <col min="7170" max="7170" width="11.6640625" style="38" customWidth="1"/>
    <col min="7171" max="7171" width="64.6640625" style="38" customWidth="1"/>
    <col min="7172" max="7172" width="9.109375" style="38"/>
    <col min="7173" max="7173" width="13.109375" style="38" bestFit="1" customWidth="1"/>
    <col min="7174" max="7175" width="12.33203125" style="38" customWidth="1"/>
    <col min="7176" max="7176" width="11.109375" style="38" customWidth="1"/>
    <col min="7177" max="7424" width="9.109375" style="38"/>
    <col min="7425" max="7425" width="5.44140625" style="38" customWidth="1"/>
    <col min="7426" max="7426" width="11.6640625" style="38" customWidth="1"/>
    <col min="7427" max="7427" width="64.6640625" style="38" customWidth="1"/>
    <col min="7428" max="7428" width="9.109375" style="38"/>
    <col min="7429" max="7429" width="13.109375" style="38" bestFit="1" customWidth="1"/>
    <col min="7430" max="7431" width="12.33203125" style="38" customWidth="1"/>
    <col min="7432" max="7432" width="11.109375" style="38" customWidth="1"/>
    <col min="7433" max="7680" width="9.109375" style="38"/>
    <col min="7681" max="7681" width="5.44140625" style="38" customWidth="1"/>
    <col min="7682" max="7682" width="11.6640625" style="38" customWidth="1"/>
    <col min="7683" max="7683" width="64.6640625" style="38" customWidth="1"/>
    <col min="7684" max="7684" width="9.109375" style="38"/>
    <col min="7685" max="7685" width="13.109375" style="38" bestFit="1" customWidth="1"/>
    <col min="7686" max="7687" width="12.33203125" style="38" customWidth="1"/>
    <col min="7688" max="7688" width="11.109375" style="38" customWidth="1"/>
    <col min="7689" max="7936" width="9.109375" style="38"/>
    <col min="7937" max="7937" width="5.44140625" style="38" customWidth="1"/>
    <col min="7938" max="7938" width="11.6640625" style="38" customWidth="1"/>
    <col min="7939" max="7939" width="64.6640625" style="38" customWidth="1"/>
    <col min="7940" max="7940" width="9.109375" style="38"/>
    <col min="7941" max="7941" width="13.109375" style="38" bestFit="1" customWidth="1"/>
    <col min="7942" max="7943" width="12.33203125" style="38" customWidth="1"/>
    <col min="7944" max="7944" width="11.109375" style="38" customWidth="1"/>
    <col min="7945" max="8192" width="9.109375" style="38"/>
    <col min="8193" max="8193" width="5.44140625" style="38" customWidth="1"/>
    <col min="8194" max="8194" width="11.6640625" style="38" customWidth="1"/>
    <col min="8195" max="8195" width="64.6640625" style="38" customWidth="1"/>
    <col min="8196" max="8196" width="9.109375" style="38"/>
    <col min="8197" max="8197" width="13.109375" style="38" bestFit="1" customWidth="1"/>
    <col min="8198" max="8199" width="12.33203125" style="38" customWidth="1"/>
    <col min="8200" max="8200" width="11.109375" style="38" customWidth="1"/>
    <col min="8201" max="8448" width="9.109375" style="38"/>
    <col min="8449" max="8449" width="5.44140625" style="38" customWidth="1"/>
    <col min="8450" max="8450" width="11.6640625" style="38" customWidth="1"/>
    <col min="8451" max="8451" width="64.6640625" style="38" customWidth="1"/>
    <col min="8452" max="8452" width="9.109375" style="38"/>
    <col min="8453" max="8453" width="13.109375" style="38" bestFit="1" customWidth="1"/>
    <col min="8454" max="8455" width="12.33203125" style="38" customWidth="1"/>
    <col min="8456" max="8456" width="11.109375" style="38" customWidth="1"/>
    <col min="8457" max="8704" width="9.109375" style="38"/>
    <col min="8705" max="8705" width="5.44140625" style="38" customWidth="1"/>
    <col min="8706" max="8706" width="11.6640625" style="38" customWidth="1"/>
    <col min="8707" max="8707" width="64.6640625" style="38" customWidth="1"/>
    <col min="8708" max="8708" width="9.109375" style="38"/>
    <col min="8709" max="8709" width="13.109375" style="38" bestFit="1" customWidth="1"/>
    <col min="8710" max="8711" width="12.33203125" style="38" customWidth="1"/>
    <col min="8712" max="8712" width="11.109375" style="38" customWidth="1"/>
    <col min="8713" max="8960" width="9.109375" style="38"/>
    <col min="8961" max="8961" width="5.44140625" style="38" customWidth="1"/>
    <col min="8962" max="8962" width="11.6640625" style="38" customWidth="1"/>
    <col min="8963" max="8963" width="64.6640625" style="38" customWidth="1"/>
    <col min="8964" max="8964" width="9.109375" style="38"/>
    <col min="8965" max="8965" width="13.109375" style="38" bestFit="1" customWidth="1"/>
    <col min="8966" max="8967" width="12.33203125" style="38" customWidth="1"/>
    <col min="8968" max="8968" width="11.109375" style="38" customWidth="1"/>
    <col min="8969" max="9216" width="9.109375" style="38"/>
    <col min="9217" max="9217" width="5.44140625" style="38" customWidth="1"/>
    <col min="9218" max="9218" width="11.6640625" style="38" customWidth="1"/>
    <col min="9219" max="9219" width="64.6640625" style="38" customWidth="1"/>
    <col min="9220" max="9220" width="9.109375" style="38"/>
    <col min="9221" max="9221" width="13.109375" style="38" bestFit="1" customWidth="1"/>
    <col min="9222" max="9223" width="12.33203125" style="38" customWidth="1"/>
    <col min="9224" max="9224" width="11.109375" style="38" customWidth="1"/>
    <col min="9225" max="9472" width="9.109375" style="38"/>
    <col min="9473" max="9473" width="5.44140625" style="38" customWidth="1"/>
    <col min="9474" max="9474" width="11.6640625" style="38" customWidth="1"/>
    <col min="9475" max="9475" width="64.6640625" style="38" customWidth="1"/>
    <col min="9476" max="9476" width="9.109375" style="38"/>
    <col min="9477" max="9477" width="13.109375" style="38" bestFit="1" customWidth="1"/>
    <col min="9478" max="9479" width="12.33203125" style="38" customWidth="1"/>
    <col min="9480" max="9480" width="11.109375" style="38" customWidth="1"/>
    <col min="9481" max="9728" width="9.109375" style="38"/>
    <col min="9729" max="9729" width="5.44140625" style="38" customWidth="1"/>
    <col min="9730" max="9730" width="11.6640625" style="38" customWidth="1"/>
    <col min="9731" max="9731" width="64.6640625" style="38" customWidth="1"/>
    <col min="9732" max="9732" width="9.109375" style="38"/>
    <col min="9733" max="9733" width="13.109375" style="38" bestFit="1" customWidth="1"/>
    <col min="9734" max="9735" width="12.33203125" style="38" customWidth="1"/>
    <col min="9736" max="9736" width="11.109375" style="38" customWidth="1"/>
    <col min="9737" max="9984" width="9.109375" style="38"/>
    <col min="9985" max="9985" width="5.44140625" style="38" customWidth="1"/>
    <col min="9986" max="9986" width="11.6640625" style="38" customWidth="1"/>
    <col min="9987" max="9987" width="64.6640625" style="38" customWidth="1"/>
    <col min="9988" max="9988" width="9.109375" style="38"/>
    <col min="9989" max="9989" width="13.109375" style="38" bestFit="1" customWidth="1"/>
    <col min="9990" max="9991" width="12.33203125" style="38" customWidth="1"/>
    <col min="9992" max="9992" width="11.109375" style="38" customWidth="1"/>
    <col min="9993" max="10240" width="9.109375" style="38"/>
    <col min="10241" max="10241" width="5.44140625" style="38" customWidth="1"/>
    <col min="10242" max="10242" width="11.6640625" style="38" customWidth="1"/>
    <col min="10243" max="10243" width="64.6640625" style="38" customWidth="1"/>
    <col min="10244" max="10244" width="9.109375" style="38"/>
    <col min="10245" max="10245" width="13.109375" style="38" bestFit="1" customWidth="1"/>
    <col min="10246" max="10247" width="12.33203125" style="38" customWidth="1"/>
    <col min="10248" max="10248" width="11.109375" style="38" customWidth="1"/>
    <col min="10249" max="10496" width="9.109375" style="38"/>
    <col min="10497" max="10497" width="5.44140625" style="38" customWidth="1"/>
    <col min="10498" max="10498" width="11.6640625" style="38" customWidth="1"/>
    <col min="10499" max="10499" width="64.6640625" style="38" customWidth="1"/>
    <col min="10500" max="10500" width="9.109375" style="38"/>
    <col min="10501" max="10501" width="13.109375" style="38" bestFit="1" customWidth="1"/>
    <col min="10502" max="10503" width="12.33203125" style="38" customWidth="1"/>
    <col min="10504" max="10504" width="11.109375" style="38" customWidth="1"/>
    <col min="10505" max="10752" width="9.109375" style="38"/>
    <col min="10753" max="10753" width="5.44140625" style="38" customWidth="1"/>
    <col min="10754" max="10754" width="11.6640625" style="38" customWidth="1"/>
    <col min="10755" max="10755" width="64.6640625" style="38" customWidth="1"/>
    <col min="10756" max="10756" width="9.109375" style="38"/>
    <col min="10757" max="10757" width="13.109375" style="38" bestFit="1" customWidth="1"/>
    <col min="10758" max="10759" width="12.33203125" style="38" customWidth="1"/>
    <col min="10760" max="10760" width="11.109375" style="38" customWidth="1"/>
    <col min="10761" max="11008" width="9.109375" style="38"/>
    <col min="11009" max="11009" width="5.44140625" style="38" customWidth="1"/>
    <col min="11010" max="11010" width="11.6640625" style="38" customWidth="1"/>
    <col min="11011" max="11011" width="64.6640625" style="38" customWidth="1"/>
    <col min="11012" max="11012" width="9.109375" style="38"/>
    <col min="11013" max="11013" width="13.109375" style="38" bestFit="1" customWidth="1"/>
    <col min="11014" max="11015" width="12.33203125" style="38" customWidth="1"/>
    <col min="11016" max="11016" width="11.109375" style="38" customWidth="1"/>
    <col min="11017" max="11264" width="9.109375" style="38"/>
    <col min="11265" max="11265" width="5.44140625" style="38" customWidth="1"/>
    <col min="11266" max="11266" width="11.6640625" style="38" customWidth="1"/>
    <col min="11267" max="11267" width="64.6640625" style="38" customWidth="1"/>
    <col min="11268" max="11268" width="9.109375" style="38"/>
    <col min="11269" max="11269" width="13.109375" style="38" bestFit="1" customWidth="1"/>
    <col min="11270" max="11271" width="12.33203125" style="38" customWidth="1"/>
    <col min="11272" max="11272" width="11.109375" style="38" customWidth="1"/>
    <col min="11273" max="11520" width="9.109375" style="38"/>
    <col min="11521" max="11521" width="5.44140625" style="38" customWidth="1"/>
    <col min="11522" max="11522" width="11.6640625" style="38" customWidth="1"/>
    <col min="11523" max="11523" width="64.6640625" style="38" customWidth="1"/>
    <col min="11524" max="11524" width="9.109375" style="38"/>
    <col min="11525" max="11525" width="13.109375" style="38" bestFit="1" customWidth="1"/>
    <col min="11526" max="11527" width="12.33203125" style="38" customWidth="1"/>
    <col min="11528" max="11528" width="11.109375" style="38" customWidth="1"/>
    <col min="11529" max="11776" width="9.109375" style="38"/>
    <col min="11777" max="11777" width="5.44140625" style="38" customWidth="1"/>
    <col min="11778" max="11778" width="11.6640625" style="38" customWidth="1"/>
    <col min="11779" max="11779" width="64.6640625" style="38" customWidth="1"/>
    <col min="11780" max="11780" width="9.109375" style="38"/>
    <col min="11781" max="11781" width="13.109375" style="38" bestFit="1" customWidth="1"/>
    <col min="11782" max="11783" width="12.33203125" style="38" customWidth="1"/>
    <col min="11784" max="11784" width="11.109375" style="38" customWidth="1"/>
    <col min="11785" max="12032" width="9.109375" style="38"/>
    <col min="12033" max="12033" width="5.44140625" style="38" customWidth="1"/>
    <col min="12034" max="12034" width="11.6640625" style="38" customWidth="1"/>
    <col min="12035" max="12035" width="64.6640625" style="38" customWidth="1"/>
    <col min="12036" max="12036" width="9.109375" style="38"/>
    <col min="12037" max="12037" width="13.109375" style="38" bestFit="1" customWidth="1"/>
    <col min="12038" max="12039" width="12.33203125" style="38" customWidth="1"/>
    <col min="12040" max="12040" width="11.109375" style="38" customWidth="1"/>
    <col min="12041" max="12288" width="9.109375" style="38"/>
    <col min="12289" max="12289" width="5.44140625" style="38" customWidth="1"/>
    <col min="12290" max="12290" width="11.6640625" style="38" customWidth="1"/>
    <col min="12291" max="12291" width="64.6640625" style="38" customWidth="1"/>
    <col min="12292" max="12292" width="9.109375" style="38"/>
    <col min="12293" max="12293" width="13.109375" style="38" bestFit="1" customWidth="1"/>
    <col min="12294" max="12295" width="12.33203125" style="38" customWidth="1"/>
    <col min="12296" max="12296" width="11.109375" style="38" customWidth="1"/>
    <col min="12297" max="12544" width="9.109375" style="38"/>
    <col min="12545" max="12545" width="5.44140625" style="38" customWidth="1"/>
    <col min="12546" max="12546" width="11.6640625" style="38" customWidth="1"/>
    <col min="12547" max="12547" width="64.6640625" style="38" customWidth="1"/>
    <col min="12548" max="12548" width="9.109375" style="38"/>
    <col min="12549" max="12549" width="13.109375" style="38" bestFit="1" customWidth="1"/>
    <col min="12550" max="12551" width="12.33203125" style="38" customWidth="1"/>
    <col min="12552" max="12552" width="11.109375" style="38" customWidth="1"/>
    <col min="12553" max="12800" width="9.109375" style="38"/>
    <col min="12801" max="12801" width="5.44140625" style="38" customWidth="1"/>
    <col min="12802" max="12802" width="11.6640625" style="38" customWidth="1"/>
    <col min="12803" max="12803" width="64.6640625" style="38" customWidth="1"/>
    <col min="12804" max="12804" width="9.109375" style="38"/>
    <col min="12805" max="12805" width="13.109375" style="38" bestFit="1" customWidth="1"/>
    <col min="12806" max="12807" width="12.33203125" style="38" customWidth="1"/>
    <col min="12808" max="12808" width="11.109375" style="38" customWidth="1"/>
    <col min="12809" max="13056" width="9.109375" style="38"/>
    <col min="13057" max="13057" width="5.44140625" style="38" customWidth="1"/>
    <col min="13058" max="13058" width="11.6640625" style="38" customWidth="1"/>
    <col min="13059" max="13059" width="64.6640625" style="38" customWidth="1"/>
    <col min="13060" max="13060" width="9.109375" style="38"/>
    <col min="13061" max="13061" width="13.109375" style="38" bestFit="1" customWidth="1"/>
    <col min="13062" max="13063" width="12.33203125" style="38" customWidth="1"/>
    <col min="13064" max="13064" width="11.109375" style="38" customWidth="1"/>
    <col min="13065" max="13312" width="9.109375" style="38"/>
    <col min="13313" max="13313" width="5.44140625" style="38" customWidth="1"/>
    <col min="13314" max="13314" width="11.6640625" style="38" customWidth="1"/>
    <col min="13315" max="13315" width="64.6640625" style="38" customWidth="1"/>
    <col min="13316" max="13316" width="9.109375" style="38"/>
    <col min="13317" max="13317" width="13.109375" style="38" bestFit="1" customWidth="1"/>
    <col min="13318" max="13319" width="12.33203125" style="38" customWidth="1"/>
    <col min="13320" max="13320" width="11.109375" style="38" customWidth="1"/>
    <col min="13321" max="13568" width="9.109375" style="38"/>
    <col min="13569" max="13569" width="5.44140625" style="38" customWidth="1"/>
    <col min="13570" max="13570" width="11.6640625" style="38" customWidth="1"/>
    <col min="13571" max="13571" width="64.6640625" style="38" customWidth="1"/>
    <col min="13572" max="13572" width="9.109375" style="38"/>
    <col min="13573" max="13573" width="13.109375" style="38" bestFit="1" customWidth="1"/>
    <col min="13574" max="13575" width="12.33203125" style="38" customWidth="1"/>
    <col min="13576" max="13576" width="11.109375" style="38" customWidth="1"/>
    <col min="13577" max="13824" width="9.109375" style="38"/>
    <col min="13825" max="13825" width="5.44140625" style="38" customWidth="1"/>
    <col min="13826" max="13826" width="11.6640625" style="38" customWidth="1"/>
    <col min="13827" max="13827" width="64.6640625" style="38" customWidth="1"/>
    <col min="13828" max="13828" width="9.109375" style="38"/>
    <col min="13829" max="13829" width="13.109375" style="38" bestFit="1" customWidth="1"/>
    <col min="13830" max="13831" width="12.33203125" style="38" customWidth="1"/>
    <col min="13832" max="13832" width="11.109375" style="38" customWidth="1"/>
    <col min="13833" max="14080" width="9.109375" style="38"/>
    <col min="14081" max="14081" width="5.44140625" style="38" customWidth="1"/>
    <col min="14082" max="14082" width="11.6640625" style="38" customWidth="1"/>
    <col min="14083" max="14083" width="64.6640625" style="38" customWidth="1"/>
    <col min="14084" max="14084" width="9.109375" style="38"/>
    <col min="14085" max="14085" width="13.109375" style="38" bestFit="1" customWidth="1"/>
    <col min="14086" max="14087" width="12.33203125" style="38" customWidth="1"/>
    <col min="14088" max="14088" width="11.109375" style="38" customWidth="1"/>
    <col min="14089" max="14336" width="9.109375" style="38"/>
    <col min="14337" max="14337" width="5.44140625" style="38" customWidth="1"/>
    <col min="14338" max="14338" width="11.6640625" style="38" customWidth="1"/>
    <col min="14339" max="14339" width="64.6640625" style="38" customWidth="1"/>
    <col min="14340" max="14340" width="9.109375" style="38"/>
    <col min="14341" max="14341" width="13.109375" style="38" bestFit="1" customWidth="1"/>
    <col min="14342" max="14343" width="12.33203125" style="38" customWidth="1"/>
    <col min="14344" max="14344" width="11.109375" style="38" customWidth="1"/>
    <col min="14345" max="14592" width="9.109375" style="38"/>
    <col min="14593" max="14593" width="5.44140625" style="38" customWidth="1"/>
    <col min="14594" max="14594" width="11.6640625" style="38" customWidth="1"/>
    <col min="14595" max="14595" width="64.6640625" style="38" customWidth="1"/>
    <col min="14596" max="14596" width="9.109375" style="38"/>
    <col min="14597" max="14597" width="13.109375" style="38" bestFit="1" customWidth="1"/>
    <col min="14598" max="14599" width="12.33203125" style="38" customWidth="1"/>
    <col min="14600" max="14600" width="11.109375" style="38" customWidth="1"/>
    <col min="14601" max="14848" width="9.109375" style="38"/>
    <col min="14849" max="14849" width="5.44140625" style="38" customWidth="1"/>
    <col min="14850" max="14850" width="11.6640625" style="38" customWidth="1"/>
    <col min="14851" max="14851" width="64.6640625" style="38" customWidth="1"/>
    <col min="14852" max="14852" width="9.109375" style="38"/>
    <col min="14853" max="14853" width="13.109375" style="38" bestFit="1" customWidth="1"/>
    <col min="14854" max="14855" width="12.33203125" style="38" customWidth="1"/>
    <col min="14856" max="14856" width="11.109375" style="38" customWidth="1"/>
    <col min="14857" max="15104" width="9.109375" style="38"/>
    <col min="15105" max="15105" width="5.44140625" style="38" customWidth="1"/>
    <col min="15106" max="15106" width="11.6640625" style="38" customWidth="1"/>
    <col min="15107" max="15107" width="64.6640625" style="38" customWidth="1"/>
    <col min="15108" max="15108" width="9.109375" style="38"/>
    <col min="15109" max="15109" width="13.109375" style="38" bestFit="1" customWidth="1"/>
    <col min="15110" max="15111" width="12.33203125" style="38" customWidth="1"/>
    <col min="15112" max="15112" width="11.109375" style="38" customWidth="1"/>
    <col min="15113" max="15360" width="9.109375" style="38"/>
    <col min="15361" max="15361" width="5.44140625" style="38" customWidth="1"/>
    <col min="15362" max="15362" width="11.6640625" style="38" customWidth="1"/>
    <col min="15363" max="15363" width="64.6640625" style="38" customWidth="1"/>
    <col min="15364" max="15364" width="9.109375" style="38"/>
    <col min="15365" max="15365" width="13.109375" style="38" bestFit="1" customWidth="1"/>
    <col min="15366" max="15367" width="12.33203125" style="38" customWidth="1"/>
    <col min="15368" max="15368" width="11.109375" style="38" customWidth="1"/>
    <col min="15369" max="15616" width="9.109375" style="38"/>
    <col min="15617" max="15617" width="5.44140625" style="38" customWidth="1"/>
    <col min="15618" max="15618" width="11.6640625" style="38" customWidth="1"/>
    <col min="15619" max="15619" width="64.6640625" style="38" customWidth="1"/>
    <col min="15620" max="15620" width="9.109375" style="38"/>
    <col min="15621" max="15621" width="13.109375" style="38" bestFit="1" customWidth="1"/>
    <col min="15622" max="15623" width="12.33203125" style="38" customWidth="1"/>
    <col min="15624" max="15624" width="11.109375" style="38" customWidth="1"/>
    <col min="15625" max="15872" width="9.109375" style="38"/>
    <col min="15873" max="15873" width="5.44140625" style="38" customWidth="1"/>
    <col min="15874" max="15874" width="11.6640625" style="38" customWidth="1"/>
    <col min="15875" max="15875" width="64.6640625" style="38" customWidth="1"/>
    <col min="15876" max="15876" width="9.109375" style="38"/>
    <col min="15877" max="15877" width="13.109375" style="38" bestFit="1" customWidth="1"/>
    <col min="15878" max="15879" width="12.33203125" style="38" customWidth="1"/>
    <col min="15880" max="15880" width="11.109375" style="38" customWidth="1"/>
    <col min="15881" max="16128" width="9.109375" style="38"/>
    <col min="16129" max="16129" width="5.44140625" style="38" customWidth="1"/>
    <col min="16130" max="16130" width="11.6640625" style="38" customWidth="1"/>
    <col min="16131" max="16131" width="64.6640625" style="38" customWidth="1"/>
    <col min="16132" max="16132" width="9.109375" style="38"/>
    <col min="16133" max="16133" width="13.109375" style="38" bestFit="1" customWidth="1"/>
    <col min="16134" max="16135" width="12.33203125" style="38" customWidth="1"/>
    <col min="16136" max="16136" width="11.109375" style="38" customWidth="1"/>
    <col min="16137" max="16384" width="9.109375" style="38"/>
  </cols>
  <sheetData>
    <row r="1" spans="1:13" ht="3.75" customHeight="1" thickBot="1" x14ac:dyDescent="0.3">
      <c r="A1" s="193"/>
      <c r="B1" s="193"/>
      <c r="C1" s="193"/>
      <c r="D1" s="193"/>
      <c r="E1" s="193"/>
      <c r="F1" s="193"/>
      <c r="G1" s="193"/>
      <c r="H1" s="193"/>
    </row>
    <row r="2" spans="1:13" ht="16.2" thickBot="1" x14ac:dyDescent="0.3">
      <c r="A2" s="194" t="s">
        <v>152</v>
      </c>
      <c r="B2" s="195"/>
      <c r="C2" s="195"/>
      <c r="D2" s="195"/>
      <c r="E2" s="195"/>
      <c r="F2" s="195"/>
      <c r="G2" s="195"/>
      <c r="H2" s="196"/>
    </row>
    <row r="3" spans="1:13" x14ac:dyDescent="0.25">
      <c r="A3" s="335" t="s">
        <v>280</v>
      </c>
      <c r="B3" s="336"/>
      <c r="C3" s="336"/>
      <c r="D3" s="336"/>
      <c r="E3" s="337"/>
      <c r="F3" s="197" t="s">
        <v>153</v>
      </c>
      <c r="G3" s="198"/>
      <c r="H3" s="199"/>
    </row>
    <row r="4" spans="1:13" x14ac:dyDescent="0.25">
      <c r="A4" s="200" t="s">
        <v>277</v>
      </c>
      <c r="B4" s="201"/>
      <c r="C4" s="201"/>
      <c r="D4" s="201"/>
      <c r="E4" s="202"/>
      <c r="F4" s="338" t="s">
        <v>281</v>
      </c>
      <c r="G4" s="339"/>
      <c r="H4" s="340"/>
    </row>
    <row r="5" spans="1:13" x14ac:dyDescent="0.25">
      <c r="A5" s="180" t="s">
        <v>278</v>
      </c>
      <c r="B5" s="181"/>
      <c r="C5" s="181"/>
      <c r="D5" s="182"/>
      <c r="E5" s="183" t="s">
        <v>154</v>
      </c>
      <c r="F5" s="184"/>
      <c r="G5" s="184"/>
      <c r="H5" s="185"/>
    </row>
    <row r="6" spans="1:13" ht="14.4" customHeight="1" x14ac:dyDescent="0.25">
      <c r="A6" s="180" t="s">
        <v>274</v>
      </c>
      <c r="B6" s="181"/>
      <c r="C6" s="181"/>
      <c r="D6" s="182"/>
      <c r="E6" s="186" t="s">
        <v>155</v>
      </c>
      <c r="F6" s="188" t="s">
        <v>156</v>
      </c>
      <c r="G6" s="39" t="s">
        <v>157</v>
      </c>
      <c r="H6" s="40" t="s">
        <v>158</v>
      </c>
    </row>
    <row r="7" spans="1:13" ht="13.8" thickBot="1" x14ac:dyDescent="0.3">
      <c r="A7" s="190" t="s">
        <v>275</v>
      </c>
      <c r="B7" s="191"/>
      <c r="C7" s="191"/>
      <c r="D7" s="192"/>
      <c r="E7" s="187"/>
      <c r="F7" s="189"/>
      <c r="G7" s="41" t="s">
        <v>159</v>
      </c>
      <c r="H7" s="42">
        <v>0.28289999999999998</v>
      </c>
    </row>
    <row r="8" spans="1:13" ht="36.75" customHeight="1" x14ac:dyDescent="0.25">
      <c r="A8" s="43" t="s">
        <v>160</v>
      </c>
      <c r="B8" s="43" t="s">
        <v>128</v>
      </c>
      <c r="C8" s="43" t="s">
        <v>161</v>
      </c>
      <c r="D8" s="43" t="s">
        <v>2</v>
      </c>
      <c r="E8" s="43" t="s">
        <v>127</v>
      </c>
      <c r="F8" s="44" t="s">
        <v>162</v>
      </c>
      <c r="G8" s="44" t="s">
        <v>163</v>
      </c>
      <c r="H8" s="44" t="s">
        <v>164</v>
      </c>
    </row>
    <row r="9" spans="1:13" x14ac:dyDescent="0.25">
      <c r="A9" s="45" t="s">
        <v>165</v>
      </c>
      <c r="B9" s="46" t="s">
        <v>166</v>
      </c>
      <c r="C9" s="47" t="s">
        <v>167</v>
      </c>
      <c r="D9" s="48"/>
      <c r="E9" s="49"/>
      <c r="F9" s="127"/>
      <c r="G9" s="128"/>
      <c r="H9" s="129">
        <f>H10</f>
        <v>0</v>
      </c>
      <c r="I9" s="51"/>
      <c r="J9" s="52"/>
    </row>
    <row r="10" spans="1:13" ht="44.25" customHeight="1" x14ac:dyDescent="0.25">
      <c r="A10" s="53" t="s">
        <v>168</v>
      </c>
      <c r="B10" s="54" t="s">
        <v>169</v>
      </c>
      <c r="C10" s="55" t="s">
        <v>170</v>
      </c>
      <c r="D10" s="56" t="s">
        <v>171</v>
      </c>
      <c r="E10" s="57">
        <v>1</v>
      </c>
      <c r="F10" s="331"/>
      <c r="G10" s="130">
        <f>ROUND(F10+(F10*$H$7),2)</f>
        <v>0</v>
      </c>
      <c r="H10" s="131">
        <f>ROUND(E10*G10,2)</f>
        <v>0</v>
      </c>
      <c r="I10" s="51"/>
      <c r="J10" s="59"/>
    </row>
    <row r="11" spans="1:13" x14ac:dyDescent="0.25">
      <c r="A11" s="45">
        <v>2</v>
      </c>
      <c r="B11" s="46" t="s">
        <v>172</v>
      </c>
      <c r="C11" s="47" t="s">
        <v>26</v>
      </c>
      <c r="D11" s="48"/>
      <c r="E11" s="49"/>
      <c r="F11" s="333"/>
      <c r="G11" s="128"/>
      <c r="H11" s="129">
        <f>SUM(H12:H20)</f>
        <v>0</v>
      </c>
      <c r="I11" s="51"/>
      <c r="J11" s="59"/>
    </row>
    <row r="12" spans="1:13" x14ac:dyDescent="0.25">
      <c r="A12" s="53" t="s">
        <v>173</v>
      </c>
      <c r="B12" s="54" t="s">
        <v>14</v>
      </c>
      <c r="C12" s="55" t="s">
        <v>13</v>
      </c>
      <c r="D12" s="56" t="s">
        <v>6</v>
      </c>
      <c r="E12" s="58">
        <f>MEMÓRIA!F11</f>
        <v>489.84</v>
      </c>
      <c r="F12" s="332"/>
      <c r="G12" s="131">
        <f t="shared" ref="G12" si="0">ROUND(F12+(F12*$H$7),2)</f>
        <v>0</v>
      </c>
      <c r="H12" s="131">
        <f t="shared" ref="H12" si="1">ROUND(E12*G12,2)</f>
        <v>0</v>
      </c>
      <c r="I12" s="51"/>
      <c r="J12" s="59"/>
      <c r="L12" s="60"/>
      <c r="M12" s="60"/>
    </row>
    <row r="13" spans="1:13" ht="20.399999999999999" x14ac:dyDescent="0.25">
      <c r="A13" s="53" t="s">
        <v>174</v>
      </c>
      <c r="B13" s="61" t="s">
        <v>46</v>
      </c>
      <c r="C13" s="62" t="s">
        <v>45</v>
      </c>
      <c r="D13" s="63" t="s">
        <v>6</v>
      </c>
      <c r="E13" s="58">
        <f>MEMÓRIA!F12</f>
        <v>489.84</v>
      </c>
      <c r="F13" s="332"/>
      <c r="G13" s="131">
        <f t="shared" ref="G13:G20" si="2">ROUND(F13+(F13*$H$7),2)</f>
        <v>0</v>
      </c>
      <c r="H13" s="131">
        <f t="shared" ref="H13:H20" si="3">ROUND(E13*G13,2)</f>
        <v>0</v>
      </c>
      <c r="I13" s="64"/>
      <c r="J13" s="51"/>
      <c r="M13" s="60"/>
    </row>
    <row r="14" spans="1:13" x14ac:dyDescent="0.25">
      <c r="A14" s="53" t="s">
        <v>175</v>
      </c>
      <c r="B14" s="61" t="s">
        <v>8</v>
      </c>
      <c r="C14" s="62" t="s">
        <v>7</v>
      </c>
      <c r="D14" s="63" t="s">
        <v>9</v>
      </c>
      <c r="E14" s="58">
        <f>MEMÓRIA!F13</f>
        <v>6.68</v>
      </c>
      <c r="F14" s="332"/>
      <c r="G14" s="131">
        <f t="shared" si="2"/>
        <v>0</v>
      </c>
      <c r="H14" s="131">
        <f t="shared" si="3"/>
        <v>0</v>
      </c>
      <c r="I14" s="64"/>
      <c r="J14" s="51"/>
      <c r="M14" s="60"/>
    </row>
    <row r="15" spans="1:13" x14ac:dyDescent="0.25">
      <c r="A15" s="53" t="s">
        <v>176</v>
      </c>
      <c r="B15" s="61" t="s">
        <v>11</v>
      </c>
      <c r="C15" s="62" t="s">
        <v>10</v>
      </c>
      <c r="D15" s="63" t="s">
        <v>9</v>
      </c>
      <c r="E15" s="58">
        <f>MEMÓRIA!F14</f>
        <v>5.6280000000000001</v>
      </c>
      <c r="F15" s="332"/>
      <c r="G15" s="131">
        <f t="shared" si="2"/>
        <v>0</v>
      </c>
      <c r="H15" s="131">
        <f t="shared" si="3"/>
        <v>0</v>
      </c>
      <c r="I15" s="64"/>
      <c r="J15" s="51"/>
      <c r="M15" s="60"/>
    </row>
    <row r="16" spans="1:13" ht="30.6" x14ac:dyDescent="0.25">
      <c r="A16" s="53" t="s">
        <v>177</v>
      </c>
      <c r="B16" s="61" t="s">
        <v>271</v>
      </c>
      <c r="C16" s="62" t="s">
        <v>44</v>
      </c>
      <c r="D16" s="63" t="s">
        <v>0</v>
      </c>
      <c r="E16" s="58">
        <f>MEMÓRIA!F15</f>
        <v>93.8</v>
      </c>
      <c r="F16" s="332"/>
      <c r="G16" s="131">
        <f t="shared" si="2"/>
        <v>0</v>
      </c>
      <c r="H16" s="131">
        <f t="shared" si="3"/>
        <v>0</v>
      </c>
      <c r="I16" s="64"/>
      <c r="J16" s="51"/>
      <c r="M16" s="60"/>
    </row>
    <row r="17" spans="1:13" ht="24" customHeight="1" x14ac:dyDescent="0.25">
      <c r="A17" s="53" t="s">
        <v>178</v>
      </c>
      <c r="B17" s="61" t="s">
        <v>272</v>
      </c>
      <c r="C17" s="62" t="s">
        <v>133</v>
      </c>
      <c r="D17" s="63" t="s">
        <v>171</v>
      </c>
      <c r="E17" s="58">
        <v>8</v>
      </c>
      <c r="F17" s="332"/>
      <c r="G17" s="131">
        <f t="shared" si="2"/>
        <v>0</v>
      </c>
      <c r="H17" s="131">
        <f t="shared" si="3"/>
        <v>0</v>
      </c>
      <c r="I17" s="64"/>
      <c r="J17" s="51"/>
      <c r="M17" s="60"/>
    </row>
    <row r="18" spans="1:13" ht="15.75" customHeight="1" x14ac:dyDescent="0.25">
      <c r="A18" s="53" t="s">
        <v>179</v>
      </c>
      <c r="B18" s="61" t="s">
        <v>238</v>
      </c>
      <c r="C18" s="62" t="s">
        <v>237</v>
      </c>
      <c r="D18" s="63" t="s">
        <v>171</v>
      </c>
      <c r="E18" s="58">
        <v>1</v>
      </c>
      <c r="F18" s="332"/>
      <c r="G18" s="131">
        <f t="shared" si="2"/>
        <v>0</v>
      </c>
      <c r="H18" s="131">
        <f t="shared" si="3"/>
        <v>0</v>
      </c>
      <c r="I18" s="64"/>
      <c r="J18" s="51"/>
      <c r="M18" s="60"/>
    </row>
    <row r="19" spans="1:13" ht="20.399999999999999" x14ac:dyDescent="0.25">
      <c r="A19" s="53" t="s">
        <v>241</v>
      </c>
      <c r="B19" s="61" t="s">
        <v>243</v>
      </c>
      <c r="C19" s="62" t="s">
        <v>242</v>
      </c>
      <c r="D19" s="63" t="s">
        <v>171</v>
      </c>
      <c r="E19" s="58">
        <v>1</v>
      </c>
      <c r="F19" s="332"/>
      <c r="G19" s="131">
        <f t="shared" si="2"/>
        <v>0</v>
      </c>
      <c r="H19" s="131">
        <f t="shared" si="3"/>
        <v>0</v>
      </c>
      <c r="I19" s="64"/>
      <c r="J19" s="51"/>
      <c r="M19" s="60"/>
    </row>
    <row r="20" spans="1:13" ht="61.2" x14ac:dyDescent="0.25">
      <c r="A20" s="53" t="s">
        <v>244</v>
      </c>
      <c r="B20" s="61" t="s">
        <v>273</v>
      </c>
      <c r="C20" s="62" t="s">
        <v>245</v>
      </c>
      <c r="D20" s="63" t="s">
        <v>171</v>
      </c>
      <c r="E20" s="58">
        <v>1</v>
      </c>
      <c r="F20" s="332"/>
      <c r="G20" s="131">
        <f t="shared" si="2"/>
        <v>0</v>
      </c>
      <c r="H20" s="131">
        <f t="shared" si="3"/>
        <v>0</v>
      </c>
      <c r="I20" s="64"/>
      <c r="J20" s="51"/>
      <c r="M20" s="60"/>
    </row>
    <row r="21" spans="1:13" x14ac:dyDescent="0.25">
      <c r="A21" s="177" t="s">
        <v>180</v>
      </c>
      <c r="B21" s="178"/>
      <c r="C21" s="179"/>
      <c r="D21" s="48"/>
      <c r="E21" s="50"/>
      <c r="F21" s="127"/>
      <c r="G21" s="128"/>
      <c r="H21" s="132">
        <f>H9+H11</f>
        <v>0</v>
      </c>
    </row>
    <row r="22" spans="1:13" ht="12" customHeight="1" x14ac:dyDescent="0.25">
      <c r="B22" s="65"/>
      <c r="C22" s="65"/>
      <c r="D22" s="65"/>
      <c r="E22" s="65"/>
      <c r="F22" s="65"/>
      <c r="G22" s="65"/>
      <c r="H22" s="66"/>
    </row>
    <row r="23" spans="1:13" ht="12.75" customHeight="1" x14ac:dyDescent="0.25">
      <c r="D23" s="64"/>
      <c r="E23" s="174"/>
      <c r="F23" s="174"/>
      <c r="G23" s="67"/>
      <c r="H23" s="64"/>
    </row>
    <row r="24" spans="1:13" x14ac:dyDescent="0.25">
      <c r="A24" s="64"/>
      <c r="D24" s="174"/>
      <c r="E24" s="174"/>
      <c r="F24" s="69"/>
      <c r="G24" s="69"/>
      <c r="H24" s="68"/>
    </row>
    <row r="25" spans="1:13" ht="10.5" customHeight="1" x14ac:dyDescent="0.25">
      <c r="A25" s="68"/>
      <c r="B25" s="334" t="s">
        <v>282</v>
      </c>
      <c r="C25" s="334"/>
      <c r="D25" s="334" t="s">
        <v>283</v>
      </c>
      <c r="E25" s="334"/>
      <c r="F25" s="334"/>
      <c r="G25" s="334"/>
      <c r="H25" s="334"/>
    </row>
    <row r="26" spans="1:13" ht="14.25" customHeight="1" x14ac:dyDescent="0.25">
      <c r="A26" s="68"/>
      <c r="C26" s="330"/>
    </row>
    <row r="27" spans="1:13" ht="11.25" customHeight="1" x14ac:dyDescent="0.25"/>
    <row r="28" spans="1:13" ht="3" customHeight="1" x14ac:dyDescent="0.25"/>
    <row r="29" spans="1:13" ht="51" customHeight="1" x14ac:dyDescent="0.25">
      <c r="B29" s="173"/>
      <c r="C29" s="173"/>
      <c r="D29" s="64"/>
      <c r="E29" s="174"/>
      <c r="F29" s="174"/>
      <c r="G29" s="67"/>
      <c r="H29" s="64"/>
    </row>
    <row r="30" spans="1:13" ht="0.75" customHeight="1" x14ac:dyDescent="0.25">
      <c r="B30" s="175"/>
      <c r="C30" s="175"/>
      <c r="D30" s="68"/>
      <c r="E30" s="176"/>
      <c r="F30" s="176"/>
      <c r="G30" s="69"/>
      <c r="H30" s="68"/>
    </row>
    <row r="31" spans="1:13" x14ac:dyDescent="0.25">
      <c r="B31" s="171"/>
      <c r="C31" s="171"/>
      <c r="D31" s="68"/>
      <c r="E31" s="69"/>
      <c r="F31" s="69"/>
      <c r="G31" s="69"/>
      <c r="H31" s="68"/>
    </row>
    <row r="32" spans="1:13" x14ac:dyDescent="0.25">
      <c r="B32" s="172"/>
      <c r="C32" s="172"/>
    </row>
  </sheetData>
  <sheetProtection algorithmName="SHA-512" hashValue="KIX6Y6hz3mbHWER+vVdzFpsEo7XX3JE7+yujao41VK/22CG5CphKU2T+GvZjdvFhGIIR1kTybVy1wUSbRbWa0g==" saltValue="+e9oK14QRB5WmfgaVbwLjw==" spinCount="100000" sheet="1" objects="1" scenarios="1"/>
  <mergeCells count="21">
    <mergeCell ref="A1:H1"/>
    <mergeCell ref="A2:H2"/>
    <mergeCell ref="A3:E3"/>
    <mergeCell ref="F3:H3"/>
    <mergeCell ref="A4:E4"/>
    <mergeCell ref="F4:H4"/>
    <mergeCell ref="A21:C21"/>
    <mergeCell ref="D24:E24"/>
    <mergeCell ref="E23:F23"/>
    <mergeCell ref="A5:D5"/>
    <mergeCell ref="E5:H5"/>
    <mergeCell ref="A6:D6"/>
    <mergeCell ref="E6:E7"/>
    <mergeCell ref="F6:F7"/>
    <mergeCell ref="A7:D7"/>
    <mergeCell ref="B25:C25"/>
    <mergeCell ref="B29:C29"/>
    <mergeCell ref="E29:F29"/>
    <mergeCell ref="B30:C30"/>
    <mergeCell ref="E30:F30"/>
    <mergeCell ref="D25:H25"/>
  </mergeCells>
  <phoneticPr fontId="2" type="noConversion"/>
  <pageMargins left="0.39370078740157483" right="0.19685039370078741" top="0.39370078740157483" bottom="0.39370078740157483" header="0.27559055118110237" footer="0"/>
  <pageSetup paperSize="9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8B455-0E64-4AE7-AA57-0A6BEDCB9022}">
  <dimension ref="B3:K35"/>
  <sheetViews>
    <sheetView topLeftCell="A23" workbookViewId="0">
      <selection activeCell="B2" sqref="B2:K36"/>
    </sheetView>
  </sheetViews>
  <sheetFormatPr defaultRowHeight="13.2" x14ac:dyDescent="0.25"/>
  <cols>
    <col min="1" max="1" width="26.44140625" style="70" customWidth="1"/>
    <col min="2" max="2" width="14.33203125" style="70" customWidth="1"/>
    <col min="3" max="3" width="9.109375" style="70"/>
    <col min="4" max="4" width="9.88671875" style="70" customWidth="1"/>
    <col min="5" max="256" width="9.109375" style="70"/>
    <col min="257" max="257" width="26.44140625" style="70" customWidth="1"/>
    <col min="258" max="512" width="9.109375" style="70"/>
    <col min="513" max="513" width="26.44140625" style="70" customWidth="1"/>
    <col min="514" max="768" width="9.109375" style="70"/>
    <col min="769" max="769" width="26.44140625" style="70" customWidth="1"/>
    <col min="770" max="1024" width="9.109375" style="70"/>
    <col min="1025" max="1025" width="26.44140625" style="70" customWidth="1"/>
    <col min="1026" max="1280" width="9.109375" style="70"/>
    <col min="1281" max="1281" width="26.44140625" style="70" customWidth="1"/>
    <col min="1282" max="1536" width="9.109375" style="70"/>
    <col min="1537" max="1537" width="26.44140625" style="70" customWidth="1"/>
    <col min="1538" max="1792" width="9.109375" style="70"/>
    <col min="1793" max="1793" width="26.44140625" style="70" customWidth="1"/>
    <col min="1794" max="2048" width="9.109375" style="70"/>
    <col min="2049" max="2049" width="26.44140625" style="70" customWidth="1"/>
    <col min="2050" max="2304" width="9.109375" style="70"/>
    <col min="2305" max="2305" width="26.44140625" style="70" customWidth="1"/>
    <col min="2306" max="2560" width="9.109375" style="70"/>
    <col min="2561" max="2561" width="26.44140625" style="70" customWidth="1"/>
    <col min="2562" max="2816" width="9.109375" style="70"/>
    <col min="2817" max="2817" width="26.44140625" style="70" customWidth="1"/>
    <col min="2818" max="3072" width="9.109375" style="70"/>
    <col min="3073" max="3073" width="26.44140625" style="70" customWidth="1"/>
    <col min="3074" max="3328" width="9.109375" style="70"/>
    <col min="3329" max="3329" width="26.44140625" style="70" customWidth="1"/>
    <col min="3330" max="3584" width="9.109375" style="70"/>
    <col min="3585" max="3585" width="26.44140625" style="70" customWidth="1"/>
    <col min="3586" max="3840" width="9.109375" style="70"/>
    <col min="3841" max="3841" width="26.44140625" style="70" customWidth="1"/>
    <col min="3842" max="4096" width="9.109375" style="70"/>
    <col min="4097" max="4097" width="26.44140625" style="70" customWidth="1"/>
    <col min="4098" max="4352" width="9.109375" style="70"/>
    <col min="4353" max="4353" width="26.44140625" style="70" customWidth="1"/>
    <col min="4354" max="4608" width="9.109375" style="70"/>
    <col min="4609" max="4609" width="26.44140625" style="70" customWidth="1"/>
    <col min="4610" max="4864" width="9.109375" style="70"/>
    <col min="4865" max="4865" width="26.44140625" style="70" customWidth="1"/>
    <col min="4866" max="5120" width="9.109375" style="70"/>
    <col min="5121" max="5121" width="26.44140625" style="70" customWidth="1"/>
    <col min="5122" max="5376" width="9.109375" style="70"/>
    <col min="5377" max="5377" width="26.44140625" style="70" customWidth="1"/>
    <col min="5378" max="5632" width="9.109375" style="70"/>
    <col min="5633" max="5633" width="26.44140625" style="70" customWidth="1"/>
    <col min="5634" max="5888" width="9.109375" style="70"/>
    <col min="5889" max="5889" width="26.44140625" style="70" customWidth="1"/>
    <col min="5890" max="6144" width="9.109375" style="70"/>
    <col min="6145" max="6145" width="26.44140625" style="70" customWidth="1"/>
    <col min="6146" max="6400" width="9.109375" style="70"/>
    <col min="6401" max="6401" width="26.44140625" style="70" customWidth="1"/>
    <col min="6402" max="6656" width="9.109375" style="70"/>
    <col min="6657" max="6657" width="26.44140625" style="70" customWidth="1"/>
    <col min="6658" max="6912" width="9.109375" style="70"/>
    <col min="6913" max="6913" width="26.44140625" style="70" customWidth="1"/>
    <col min="6914" max="7168" width="9.109375" style="70"/>
    <col min="7169" max="7169" width="26.44140625" style="70" customWidth="1"/>
    <col min="7170" max="7424" width="9.109375" style="70"/>
    <col min="7425" max="7425" width="26.44140625" style="70" customWidth="1"/>
    <col min="7426" max="7680" width="9.109375" style="70"/>
    <col min="7681" max="7681" width="26.44140625" style="70" customWidth="1"/>
    <col min="7682" max="7936" width="9.109375" style="70"/>
    <col min="7937" max="7937" width="26.44140625" style="70" customWidth="1"/>
    <col min="7938" max="8192" width="9.109375" style="70"/>
    <col min="8193" max="8193" width="26.44140625" style="70" customWidth="1"/>
    <col min="8194" max="8448" width="9.109375" style="70"/>
    <col min="8449" max="8449" width="26.44140625" style="70" customWidth="1"/>
    <col min="8450" max="8704" width="9.109375" style="70"/>
    <col min="8705" max="8705" width="26.44140625" style="70" customWidth="1"/>
    <col min="8706" max="8960" width="9.109375" style="70"/>
    <col min="8961" max="8961" width="26.44140625" style="70" customWidth="1"/>
    <col min="8962" max="9216" width="9.109375" style="70"/>
    <col min="9217" max="9217" width="26.44140625" style="70" customWidth="1"/>
    <col min="9218" max="9472" width="9.109375" style="70"/>
    <col min="9473" max="9473" width="26.44140625" style="70" customWidth="1"/>
    <col min="9474" max="9728" width="9.109375" style="70"/>
    <col min="9729" max="9729" width="26.44140625" style="70" customWidth="1"/>
    <col min="9730" max="9984" width="9.109375" style="70"/>
    <col min="9985" max="9985" width="26.44140625" style="70" customWidth="1"/>
    <col min="9986" max="10240" width="9.109375" style="70"/>
    <col min="10241" max="10241" width="26.44140625" style="70" customWidth="1"/>
    <col min="10242" max="10496" width="9.109375" style="70"/>
    <col min="10497" max="10497" width="26.44140625" style="70" customWidth="1"/>
    <col min="10498" max="10752" width="9.109375" style="70"/>
    <col min="10753" max="10753" width="26.44140625" style="70" customWidth="1"/>
    <col min="10754" max="11008" width="9.109375" style="70"/>
    <col min="11009" max="11009" width="26.44140625" style="70" customWidth="1"/>
    <col min="11010" max="11264" width="9.109375" style="70"/>
    <col min="11265" max="11265" width="26.44140625" style="70" customWidth="1"/>
    <col min="11266" max="11520" width="9.109375" style="70"/>
    <col min="11521" max="11521" width="26.44140625" style="70" customWidth="1"/>
    <col min="11522" max="11776" width="9.109375" style="70"/>
    <col min="11777" max="11777" width="26.44140625" style="70" customWidth="1"/>
    <col min="11778" max="12032" width="9.109375" style="70"/>
    <col min="12033" max="12033" width="26.44140625" style="70" customWidth="1"/>
    <col min="12034" max="12288" width="9.109375" style="70"/>
    <col min="12289" max="12289" width="26.44140625" style="70" customWidth="1"/>
    <col min="12290" max="12544" width="9.109375" style="70"/>
    <col min="12545" max="12545" width="26.44140625" style="70" customWidth="1"/>
    <col min="12546" max="12800" width="9.109375" style="70"/>
    <col min="12801" max="12801" width="26.44140625" style="70" customWidth="1"/>
    <col min="12802" max="13056" width="9.109375" style="70"/>
    <col min="13057" max="13057" width="26.44140625" style="70" customWidth="1"/>
    <col min="13058" max="13312" width="9.109375" style="70"/>
    <col min="13313" max="13313" width="26.44140625" style="70" customWidth="1"/>
    <col min="13314" max="13568" width="9.109375" style="70"/>
    <col min="13569" max="13569" width="26.44140625" style="70" customWidth="1"/>
    <col min="13570" max="13824" width="9.109375" style="70"/>
    <col min="13825" max="13825" width="26.44140625" style="70" customWidth="1"/>
    <col min="13826" max="14080" width="9.109375" style="70"/>
    <col min="14081" max="14081" width="26.44140625" style="70" customWidth="1"/>
    <col min="14082" max="14336" width="9.109375" style="70"/>
    <col min="14337" max="14337" width="26.44140625" style="70" customWidth="1"/>
    <col min="14338" max="14592" width="9.109375" style="70"/>
    <col min="14593" max="14593" width="26.44140625" style="70" customWidth="1"/>
    <col min="14594" max="14848" width="9.109375" style="70"/>
    <col min="14849" max="14849" width="26.44140625" style="70" customWidth="1"/>
    <col min="14850" max="15104" width="9.109375" style="70"/>
    <col min="15105" max="15105" width="26.44140625" style="70" customWidth="1"/>
    <col min="15106" max="15360" width="9.109375" style="70"/>
    <col min="15361" max="15361" width="26.44140625" style="70" customWidth="1"/>
    <col min="15362" max="15616" width="9.109375" style="70"/>
    <col min="15617" max="15617" width="26.44140625" style="70" customWidth="1"/>
    <col min="15618" max="15872" width="9.109375" style="70"/>
    <col min="15873" max="15873" width="26.44140625" style="70" customWidth="1"/>
    <col min="15874" max="16128" width="9.109375" style="70"/>
    <col min="16129" max="16129" width="26.44140625" style="70" customWidth="1"/>
    <col min="16130" max="16384" width="9.109375" style="70"/>
  </cols>
  <sheetData>
    <row r="3" spans="2:11" ht="17.399999999999999" x14ac:dyDescent="0.35">
      <c r="B3" s="253" t="s">
        <v>256</v>
      </c>
      <c r="C3" s="253"/>
      <c r="D3" s="253"/>
      <c r="E3" s="253"/>
      <c r="F3" s="253"/>
      <c r="G3" s="253"/>
      <c r="H3" s="253"/>
      <c r="I3" s="253"/>
      <c r="J3" s="253"/>
      <c r="K3"/>
    </row>
    <row r="4" spans="2:11" ht="18.600000000000001" x14ac:dyDescent="0.25">
      <c r="B4" s="254" t="s">
        <v>182</v>
      </c>
      <c r="C4" s="255"/>
      <c r="D4" s="255"/>
      <c r="E4" s="255"/>
      <c r="F4" s="255"/>
      <c r="G4" s="255"/>
      <c r="H4" s="255"/>
      <c r="I4" s="255"/>
      <c r="J4" s="255"/>
      <c r="K4" s="256"/>
    </row>
    <row r="5" spans="2:11" x14ac:dyDescent="0.25">
      <c r="B5" s="257" t="s">
        <v>183</v>
      </c>
      <c r="C5" s="257" t="s">
        <v>184</v>
      </c>
      <c r="D5" s="261" t="s">
        <v>257</v>
      </c>
      <c r="E5" s="262"/>
      <c r="F5" s="262"/>
      <c r="G5" s="262"/>
      <c r="H5" s="262"/>
      <c r="I5" s="262"/>
      <c r="J5" s="263"/>
      <c r="K5" s="264" t="s">
        <v>258</v>
      </c>
    </row>
    <row r="6" spans="2:11" ht="13.8" thickBot="1" x14ac:dyDescent="0.3">
      <c r="B6" s="258"/>
      <c r="C6" s="258"/>
      <c r="D6" s="265" t="s">
        <v>259</v>
      </c>
      <c r="E6" s="266"/>
      <c r="F6" s="267"/>
      <c r="G6" s="267"/>
      <c r="H6" s="266" t="s">
        <v>260</v>
      </c>
      <c r="I6" s="266"/>
      <c r="J6" s="268"/>
      <c r="K6" s="258"/>
    </row>
    <row r="7" spans="2:11" ht="21.6" x14ac:dyDescent="0.25">
      <c r="B7" s="259"/>
      <c r="C7" s="260"/>
      <c r="D7" s="138">
        <v>0.02</v>
      </c>
      <c r="E7" s="150">
        <v>3.5000000000000003E-2</v>
      </c>
      <c r="F7" s="144">
        <v>0.04</v>
      </c>
      <c r="G7" s="133">
        <v>0.05</v>
      </c>
      <c r="H7" s="134" t="s">
        <v>261</v>
      </c>
      <c r="I7" s="269" t="s">
        <v>262</v>
      </c>
      <c r="J7" s="270"/>
      <c r="K7" s="259"/>
    </row>
    <row r="8" spans="2:11" x14ac:dyDescent="0.25">
      <c r="B8" s="71" t="s">
        <v>186</v>
      </c>
      <c r="C8" s="72" t="s">
        <v>187</v>
      </c>
      <c r="D8" s="139">
        <v>1</v>
      </c>
      <c r="E8" s="152">
        <v>1</v>
      </c>
      <c r="F8" s="145">
        <v>1</v>
      </c>
      <c r="G8" s="73">
        <v>1</v>
      </c>
      <c r="H8" s="73">
        <v>1</v>
      </c>
      <c r="I8" s="249">
        <v>1</v>
      </c>
      <c r="J8" s="250"/>
      <c r="K8" s="74"/>
    </row>
    <row r="9" spans="2:11" ht="20.399999999999999" x14ac:dyDescent="0.25">
      <c r="B9" s="71" t="s">
        <v>188</v>
      </c>
      <c r="C9" s="72" t="s">
        <v>189</v>
      </c>
      <c r="D9" s="140">
        <v>4.8899999999999999E-2</v>
      </c>
      <c r="E9" s="153">
        <v>4.8899999999999999E-2</v>
      </c>
      <c r="F9" s="146">
        <v>4.8899999999999999E-2</v>
      </c>
      <c r="G9" s="75">
        <v>4.8899999999999999E-2</v>
      </c>
      <c r="H9" s="75">
        <v>3.15E-2</v>
      </c>
      <c r="I9" s="228">
        <v>0.03</v>
      </c>
      <c r="J9" s="229"/>
      <c r="K9" s="74" t="s">
        <v>187</v>
      </c>
    </row>
    <row r="10" spans="2:11" x14ac:dyDescent="0.25">
      <c r="B10" s="71" t="s">
        <v>190</v>
      </c>
      <c r="C10" s="72" t="s">
        <v>77</v>
      </c>
      <c r="D10" s="140">
        <v>7.0000000000000007E-2</v>
      </c>
      <c r="E10" s="153">
        <v>7.0000000000000007E-2</v>
      </c>
      <c r="F10" s="146">
        <v>7.0000000000000007E-2</v>
      </c>
      <c r="G10" s="75">
        <v>7.0000000000000007E-2</v>
      </c>
      <c r="H10" s="135">
        <v>4.9400000000000006E-2</v>
      </c>
      <c r="I10" s="251">
        <v>6.1600000000000002E-2</v>
      </c>
      <c r="J10" s="252"/>
      <c r="K10" s="74" t="s">
        <v>187</v>
      </c>
    </row>
    <row r="11" spans="2:11" ht="20.399999999999999" x14ac:dyDescent="0.25">
      <c r="B11" s="71" t="s">
        <v>191</v>
      </c>
      <c r="C11" s="72" t="s">
        <v>192</v>
      </c>
      <c r="D11" s="140">
        <v>5.5449999999999996E-3</v>
      </c>
      <c r="E11" s="153">
        <v>5.5449999999999996E-3</v>
      </c>
      <c r="F11" s="146">
        <v>5.5449999999999996E-3</v>
      </c>
      <c r="G11" s="75">
        <v>5.5449999999999996E-3</v>
      </c>
      <c r="H11" s="75">
        <v>5.5449999999999996E-3</v>
      </c>
      <c r="I11" s="228">
        <v>5.5449999999999996E-3</v>
      </c>
      <c r="J11" s="229"/>
      <c r="K11" s="74" t="s">
        <v>187</v>
      </c>
    </row>
    <row r="12" spans="2:11" ht="30.6" x14ac:dyDescent="0.25">
      <c r="B12" s="71" t="s">
        <v>193</v>
      </c>
      <c r="C12" s="76"/>
      <c r="D12" s="141">
        <f>SUM(D13:D14)</f>
        <v>1.7100000000000001E-2</v>
      </c>
      <c r="E12" s="154">
        <f>SUM(E13:E14)</f>
        <v>1.7100000000000001E-2</v>
      </c>
      <c r="F12" s="147">
        <f>SUM(F13:F14)</f>
        <v>1.7100000000000001E-2</v>
      </c>
      <c r="G12" s="77">
        <f>SUM(G13:G14)</f>
        <v>1.7100000000000001E-2</v>
      </c>
      <c r="H12" s="77">
        <f>SUM(H13:H14)</f>
        <v>1.3000000000000001E-2</v>
      </c>
      <c r="I12" s="245">
        <f>SUM(I13:J14)</f>
        <v>1.77E-2</v>
      </c>
      <c r="J12" s="246"/>
      <c r="K12" s="78" t="s">
        <v>187</v>
      </c>
    </row>
    <row r="13" spans="2:11" ht="20.399999999999999" x14ac:dyDescent="0.25">
      <c r="B13" s="71" t="s">
        <v>194</v>
      </c>
      <c r="C13" s="72" t="s">
        <v>195</v>
      </c>
      <c r="D13" s="140">
        <v>7.4000000000000003E-3</v>
      </c>
      <c r="E13" s="153">
        <v>7.4000000000000003E-3</v>
      </c>
      <c r="F13" s="146">
        <v>7.4000000000000003E-3</v>
      </c>
      <c r="G13" s="75">
        <v>7.4000000000000003E-3</v>
      </c>
      <c r="H13" s="75">
        <v>5.3E-3</v>
      </c>
      <c r="I13" s="228">
        <v>8.0000000000000002E-3</v>
      </c>
      <c r="J13" s="229"/>
      <c r="K13" s="74" t="s">
        <v>187</v>
      </c>
    </row>
    <row r="14" spans="2:11" x14ac:dyDescent="0.25">
      <c r="B14" s="71" t="s">
        <v>196</v>
      </c>
      <c r="C14" s="72" t="s">
        <v>197</v>
      </c>
      <c r="D14" s="140">
        <v>9.7000000000000003E-3</v>
      </c>
      <c r="E14" s="153">
        <v>9.7000000000000003E-3</v>
      </c>
      <c r="F14" s="146">
        <v>9.7000000000000003E-3</v>
      </c>
      <c r="G14" s="75">
        <v>9.7000000000000003E-3</v>
      </c>
      <c r="H14" s="75">
        <v>7.7000000000000002E-3</v>
      </c>
      <c r="I14" s="228">
        <v>9.7000000000000003E-3</v>
      </c>
      <c r="J14" s="229"/>
      <c r="K14" s="74" t="s">
        <v>187</v>
      </c>
    </row>
    <row r="15" spans="2:11" x14ac:dyDescent="0.25">
      <c r="B15" s="71" t="s">
        <v>198</v>
      </c>
      <c r="C15" s="72" t="s">
        <v>199</v>
      </c>
      <c r="D15" s="141">
        <f>SUM(D16:D18)</f>
        <v>4.65E-2</v>
      </c>
      <c r="E15" s="154">
        <f>SUM(E16:E18)</f>
        <v>6.0999999999999999E-2</v>
      </c>
      <c r="F15" s="147">
        <f>SUM(F16:F18)</f>
        <v>5.6499999999999995E-2</v>
      </c>
      <c r="G15" s="77">
        <f>SUM(G16:G18)</f>
        <v>6.1499999999999999E-2</v>
      </c>
      <c r="H15" s="77">
        <f>SUM(H16:H18)</f>
        <v>3.6499999999999998E-2</v>
      </c>
      <c r="I15" s="245">
        <f>SUM(I16:J18)</f>
        <v>6.1499999999999999E-2</v>
      </c>
      <c r="J15" s="246"/>
      <c r="K15" s="78" t="s">
        <v>200</v>
      </c>
    </row>
    <row r="16" spans="2:11" x14ac:dyDescent="0.25">
      <c r="B16" s="71" t="s">
        <v>185</v>
      </c>
      <c r="C16" s="76" t="s">
        <v>201</v>
      </c>
      <c r="D16" s="142">
        <v>0.01</v>
      </c>
      <c r="E16" s="151">
        <v>2.4500000000000001E-2</v>
      </c>
      <c r="F16" s="148">
        <v>0.02</v>
      </c>
      <c r="G16" s="136">
        <v>2.5000000000000001E-2</v>
      </c>
      <c r="H16" s="136" t="s">
        <v>204</v>
      </c>
      <c r="I16" s="247">
        <v>2.5000000000000001E-2</v>
      </c>
      <c r="J16" s="248"/>
      <c r="K16" s="74" t="s">
        <v>200</v>
      </c>
    </row>
    <row r="17" spans="2:11" x14ac:dyDescent="0.25">
      <c r="B17" s="71" t="s">
        <v>202</v>
      </c>
      <c r="C17" s="76" t="s">
        <v>202</v>
      </c>
      <c r="D17" s="140">
        <v>6.4999999999999997E-3</v>
      </c>
      <c r="E17" s="153">
        <v>6.4999999999999997E-3</v>
      </c>
      <c r="F17" s="146">
        <v>6.4999999999999997E-3</v>
      </c>
      <c r="G17" s="75">
        <v>6.4999999999999997E-3</v>
      </c>
      <c r="H17" s="75">
        <v>6.4999999999999997E-3</v>
      </c>
      <c r="I17" s="228">
        <v>6.4999999999999997E-3</v>
      </c>
      <c r="J17" s="229"/>
      <c r="K17" s="74" t="s">
        <v>200</v>
      </c>
    </row>
    <row r="18" spans="2:11" x14ac:dyDescent="0.25">
      <c r="B18" s="71" t="s">
        <v>203</v>
      </c>
      <c r="C18" s="76" t="s">
        <v>204</v>
      </c>
      <c r="D18" s="140">
        <v>0.03</v>
      </c>
      <c r="E18" s="153">
        <v>0.03</v>
      </c>
      <c r="F18" s="146">
        <v>0.03</v>
      </c>
      <c r="G18" s="75">
        <v>0.03</v>
      </c>
      <c r="H18" s="75">
        <v>0.03</v>
      </c>
      <c r="I18" s="228">
        <v>0.03</v>
      </c>
      <c r="J18" s="229"/>
      <c r="K18" s="74" t="s">
        <v>200</v>
      </c>
    </row>
    <row r="19" spans="2:11" ht="13.8" thickBot="1" x14ac:dyDescent="0.3">
      <c r="B19" s="71" t="s">
        <v>205</v>
      </c>
      <c r="C19" s="76" t="s">
        <v>206</v>
      </c>
      <c r="D19" s="143">
        <v>4.4999999999999998E-2</v>
      </c>
      <c r="E19" s="155">
        <v>4.4999999999999998E-2</v>
      </c>
      <c r="F19" s="149">
        <v>4.4999999999999998E-2</v>
      </c>
      <c r="G19" s="137">
        <v>4.4999999999999998E-2</v>
      </c>
      <c r="H19" s="137">
        <v>4.4999999999999998E-2</v>
      </c>
      <c r="I19" s="230">
        <v>4.4999999999999998E-2</v>
      </c>
      <c r="J19" s="231"/>
      <c r="K19" s="74" t="s">
        <v>200</v>
      </c>
    </row>
    <row r="20" spans="2:11" x14ac:dyDescent="0.25">
      <c r="B20" s="232"/>
      <c r="C20" s="233"/>
      <c r="D20" s="233"/>
      <c r="E20" s="233"/>
      <c r="F20" s="233"/>
      <c r="G20" s="233"/>
      <c r="H20" s="233"/>
      <c r="I20" s="233"/>
      <c r="J20" s="233"/>
      <c r="K20" s="234"/>
    </row>
    <row r="21" spans="2:11" x14ac:dyDescent="0.25">
      <c r="B21" s="235" t="s">
        <v>207</v>
      </c>
      <c r="C21" s="236"/>
      <c r="D21" s="239" t="s">
        <v>263</v>
      </c>
      <c r="E21" s="240"/>
      <c r="F21" s="240"/>
      <c r="G21" s="240"/>
      <c r="H21" s="240"/>
      <c r="I21" s="240"/>
      <c r="J21" s="240"/>
      <c r="K21" s="241"/>
    </row>
    <row r="22" spans="2:11" x14ac:dyDescent="0.25">
      <c r="B22" s="237"/>
      <c r="C22" s="238"/>
      <c r="D22" s="242" t="s">
        <v>264</v>
      </c>
      <c r="E22" s="243"/>
      <c r="F22" s="243"/>
      <c r="G22" s="243"/>
      <c r="H22" s="243"/>
      <c r="I22" s="243"/>
      <c r="J22" s="243"/>
      <c r="K22" s="244"/>
    </row>
    <row r="23" spans="2:11" x14ac:dyDescent="0.25">
      <c r="B23" s="211" t="s">
        <v>208</v>
      </c>
      <c r="C23" s="212"/>
      <c r="D23" s="79">
        <f t="shared" ref="D23:I23" si="0">(1+(D9+D12))*(1+D11)*(1+D10)-1</f>
        <v>0.14694473790000018</v>
      </c>
      <c r="E23" s="79">
        <f t="shared" si="0"/>
        <v>0.14694473790000018</v>
      </c>
      <c r="F23" s="79">
        <f t="shared" si="0"/>
        <v>0.14694473790000018</v>
      </c>
      <c r="G23" s="79">
        <f t="shared" si="0"/>
        <v>0.14694473790000018</v>
      </c>
      <c r="H23" s="79">
        <f t="shared" si="0"/>
        <v>0.10217616507350002</v>
      </c>
      <c r="I23" s="213">
        <f t="shared" si="0"/>
        <v>0.11840568148440012</v>
      </c>
      <c r="J23" s="214"/>
      <c r="K23" s="215"/>
    </row>
    <row r="24" spans="2:11" x14ac:dyDescent="0.25">
      <c r="B24" s="211" t="s">
        <v>209</v>
      </c>
      <c r="C24" s="212"/>
      <c r="D24" s="79">
        <f t="shared" ref="D24:I24" si="1">(1-(D15+D19))</f>
        <v>0.90849999999999997</v>
      </c>
      <c r="E24" s="79">
        <f t="shared" si="1"/>
        <v>0.89400000000000002</v>
      </c>
      <c r="F24" s="79">
        <f t="shared" si="1"/>
        <v>0.89849999999999997</v>
      </c>
      <c r="G24" s="79">
        <f t="shared" si="1"/>
        <v>0.89349999999999996</v>
      </c>
      <c r="H24" s="79">
        <f t="shared" si="1"/>
        <v>0.91849999999999998</v>
      </c>
      <c r="I24" s="218">
        <f t="shared" si="1"/>
        <v>0.89349999999999996</v>
      </c>
      <c r="J24" s="219"/>
      <c r="K24" s="216"/>
    </row>
    <row r="25" spans="2:11" x14ac:dyDescent="0.25">
      <c r="B25" s="220" t="s">
        <v>210</v>
      </c>
      <c r="C25" s="221"/>
      <c r="D25" s="224">
        <f t="shared" ref="D25:I25" si="2">(1+D23)/D24-1</f>
        <v>0.26245981056686873</v>
      </c>
      <c r="E25" s="224">
        <f t="shared" si="2"/>
        <v>0.2829359484340046</v>
      </c>
      <c r="F25" s="224">
        <f t="shared" si="2"/>
        <v>0.27651055971062899</v>
      </c>
      <c r="G25" s="224">
        <f t="shared" si="2"/>
        <v>0.28365387565752687</v>
      </c>
      <c r="H25" s="224">
        <f t="shared" si="2"/>
        <v>0.19997405016167669</v>
      </c>
      <c r="I25" s="226">
        <f t="shared" si="2"/>
        <v>0.25171312980906557</v>
      </c>
      <c r="J25" s="221"/>
      <c r="K25" s="216"/>
    </row>
    <row r="26" spans="2:11" x14ac:dyDescent="0.25">
      <c r="B26" s="222"/>
      <c r="C26" s="223"/>
      <c r="D26" s="225"/>
      <c r="E26" s="225"/>
      <c r="F26" s="225"/>
      <c r="G26" s="225"/>
      <c r="H26" s="225"/>
      <c r="I26" s="227"/>
      <c r="J26" s="223"/>
      <c r="K26" s="217"/>
    </row>
    <row r="27" spans="2:11" x14ac:dyDescent="0.25">
      <c r="B27" s="203" t="s">
        <v>211</v>
      </c>
      <c r="C27" s="204"/>
      <c r="D27" s="204"/>
      <c r="E27" s="204"/>
      <c r="F27" s="204"/>
      <c r="G27" s="204"/>
      <c r="H27" s="204"/>
      <c r="I27" s="204"/>
      <c r="J27" s="204"/>
      <c r="K27" s="205"/>
    </row>
    <row r="28" spans="2:11" ht="87.6" customHeight="1" x14ac:dyDescent="0.25">
      <c r="B28" s="206" t="s">
        <v>265</v>
      </c>
      <c r="C28" s="207"/>
      <c r="D28" s="207"/>
      <c r="E28" s="207"/>
      <c r="F28" s="207"/>
      <c r="G28" s="207"/>
      <c r="H28" s="207"/>
      <c r="I28" s="207"/>
      <c r="J28" s="207"/>
      <c r="K28" s="208"/>
    </row>
    <row r="30" spans="2:11" x14ac:dyDescent="0.25">
      <c r="I30" s="70" t="s">
        <v>276</v>
      </c>
    </row>
    <row r="32" spans="2:11" ht="56.4" customHeight="1" x14ac:dyDescent="0.25"/>
    <row r="33" spans="2:8" x14ac:dyDescent="0.25">
      <c r="B33" s="209" t="s">
        <v>266</v>
      </c>
      <c r="C33" s="209"/>
      <c r="D33" s="209"/>
      <c r="F33" s="209" t="s">
        <v>269</v>
      </c>
      <c r="G33" s="209"/>
      <c r="H33" s="209"/>
    </row>
    <row r="34" spans="2:8" x14ac:dyDescent="0.25">
      <c r="B34" s="210" t="s">
        <v>267</v>
      </c>
      <c r="C34" s="210"/>
      <c r="D34" s="210"/>
      <c r="F34" s="210" t="s">
        <v>270</v>
      </c>
      <c r="G34" s="210"/>
      <c r="H34" s="210"/>
    </row>
    <row r="35" spans="2:8" x14ac:dyDescent="0.25">
      <c r="B35" s="210" t="s">
        <v>268</v>
      </c>
      <c r="C35" s="210"/>
      <c r="D35" s="210"/>
    </row>
  </sheetData>
  <mergeCells count="44">
    <mergeCell ref="B3:J3"/>
    <mergeCell ref="B4:K4"/>
    <mergeCell ref="B5:B7"/>
    <mergeCell ref="C5:C7"/>
    <mergeCell ref="D5:J5"/>
    <mergeCell ref="K5:K7"/>
    <mergeCell ref="D6:G6"/>
    <mergeCell ref="H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B20:K20"/>
    <mergeCell ref="B21:C22"/>
    <mergeCell ref="D21:K21"/>
    <mergeCell ref="D22:K22"/>
    <mergeCell ref="B23:C23"/>
    <mergeCell ref="I23:J23"/>
    <mergeCell ref="K23:K26"/>
    <mergeCell ref="B24:C24"/>
    <mergeCell ref="I24:J24"/>
    <mergeCell ref="B25:C26"/>
    <mergeCell ref="D25:D26"/>
    <mergeCell ref="E25:E26"/>
    <mergeCell ref="F25:F26"/>
    <mergeCell ref="G25:G26"/>
    <mergeCell ref="H25:H26"/>
    <mergeCell ref="I25:J26"/>
    <mergeCell ref="B27:K27"/>
    <mergeCell ref="B28:K28"/>
    <mergeCell ref="B33:D33"/>
    <mergeCell ref="B34:D34"/>
    <mergeCell ref="B35:D35"/>
    <mergeCell ref="F33:H33"/>
    <mergeCell ref="F34:H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B1CB-6611-4751-A465-B183622E8D80}">
  <dimension ref="A1:I30"/>
  <sheetViews>
    <sheetView view="pageLayout" zoomScaleNormal="115" workbookViewId="0">
      <selection sqref="A1:F22"/>
    </sheetView>
  </sheetViews>
  <sheetFormatPr defaultRowHeight="13.2" x14ac:dyDescent="0.25"/>
  <cols>
    <col min="1" max="1" width="5.44140625" style="80" bestFit="1" customWidth="1"/>
    <col min="2" max="2" width="10.6640625" style="80" bestFit="1" customWidth="1"/>
    <col min="3" max="3" width="52.6640625" style="80" customWidth="1"/>
    <col min="4" max="4" width="9.109375" style="80"/>
    <col min="5" max="5" width="37.88671875" style="80" customWidth="1"/>
    <col min="6" max="6" width="13.88671875" style="80" customWidth="1"/>
    <col min="7" max="8" width="9.109375" style="80"/>
    <col min="9" max="9" width="19.109375" style="80" customWidth="1"/>
    <col min="10" max="256" width="9.109375" style="80"/>
    <col min="257" max="257" width="5.44140625" style="80" bestFit="1" customWidth="1"/>
    <col min="258" max="258" width="10.6640625" style="80" bestFit="1" customWidth="1"/>
    <col min="259" max="259" width="52.6640625" style="80" customWidth="1"/>
    <col min="260" max="260" width="9.109375" style="80"/>
    <col min="261" max="261" width="37.88671875" style="80" customWidth="1"/>
    <col min="262" max="262" width="13.88671875" style="80" customWidth="1"/>
    <col min="263" max="264" width="9.109375" style="80"/>
    <col min="265" max="265" width="19.109375" style="80" customWidth="1"/>
    <col min="266" max="512" width="9.109375" style="80"/>
    <col min="513" max="513" width="5.44140625" style="80" bestFit="1" customWidth="1"/>
    <col min="514" max="514" width="10.6640625" style="80" bestFit="1" customWidth="1"/>
    <col min="515" max="515" width="52.6640625" style="80" customWidth="1"/>
    <col min="516" max="516" width="9.109375" style="80"/>
    <col min="517" max="517" width="37.88671875" style="80" customWidth="1"/>
    <col min="518" max="518" width="13.88671875" style="80" customWidth="1"/>
    <col min="519" max="520" width="9.109375" style="80"/>
    <col min="521" max="521" width="19.109375" style="80" customWidth="1"/>
    <col min="522" max="768" width="9.109375" style="80"/>
    <col min="769" max="769" width="5.44140625" style="80" bestFit="1" customWidth="1"/>
    <col min="770" max="770" width="10.6640625" style="80" bestFit="1" customWidth="1"/>
    <col min="771" max="771" width="52.6640625" style="80" customWidth="1"/>
    <col min="772" max="772" width="9.109375" style="80"/>
    <col min="773" max="773" width="37.88671875" style="80" customWidth="1"/>
    <col min="774" max="774" width="13.88671875" style="80" customWidth="1"/>
    <col min="775" max="776" width="9.109375" style="80"/>
    <col min="777" max="777" width="19.109375" style="80" customWidth="1"/>
    <col min="778" max="1024" width="9.109375" style="80"/>
    <col min="1025" max="1025" width="5.44140625" style="80" bestFit="1" customWidth="1"/>
    <col min="1026" max="1026" width="10.6640625" style="80" bestFit="1" customWidth="1"/>
    <col min="1027" max="1027" width="52.6640625" style="80" customWidth="1"/>
    <col min="1028" max="1028" width="9.109375" style="80"/>
    <col min="1029" max="1029" width="37.88671875" style="80" customWidth="1"/>
    <col min="1030" max="1030" width="13.88671875" style="80" customWidth="1"/>
    <col min="1031" max="1032" width="9.109375" style="80"/>
    <col min="1033" max="1033" width="19.109375" style="80" customWidth="1"/>
    <col min="1034" max="1280" width="9.109375" style="80"/>
    <col min="1281" max="1281" width="5.44140625" style="80" bestFit="1" customWidth="1"/>
    <col min="1282" max="1282" width="10.6640625" style="80" bestFit="1" customWidth="1"/>
    <col min="1283" max="1283" width="52.6640625" style="80" customWidth="1"/>
    <col min="1284" max="1284" width="9.109375" style="80"/>
    <col min="1285" max="1285" width="37.88671875" style="80" customWidth="1"/>
    <col min="1286" max="1286" width="13.88671875" style="80" customWidth="1"/>
    <col min="1287" max="1288" width="9.109375" style="80"/>
    <col min="1289" max="1289" width="19.109375" style="80" customWidth="1"/>
    <col min="1290" max="1536" width="9.109375" style="80"/>
    <col min="1537" max="1537" width="5.44140625" style="80" bestFit="1" customWidth="1"/>
    <col min="1538" max="1538" width="10.6640625" style="80" bestFit="1" customWidth="1"/>
    <col min="1539" max="1539" width="52.6640625" style="80" customWidth="1"/>
    <col min="1540" max="1540" width="9.109375" style="80"/>
    <col min="1541" max="1541" width="37.88671875" style="80" customWidth="1"/>
    <col min="1542" max="1542" width="13.88671875" style="80" customWidth="1"/>
    <col min="1543" max="1544" width="9.109375" style="80"/>
    <col min="1545" max="1545" width="19.109375" style="80" customWidth="1"/>
    <col min="1546" max="1792" width="9.109375" style="80"/>
    <col min="1793" max="1793" width="5.44140625" style="80" bestFit="1" customWidth="1"/>
    <col min="1794" max="1794" width="10.6640625" style="80" bestFit="1" customWidth="1"/>
    <col min="1795" max="1795" width="52.6640625" style="80" customWidth="1"/>
    <col min="1796" max="1796" width="9.109375" style="80"/>
    <col min="1797" max="1797" width="37.88671875" style="80" customWidth="1"/>
    <col min="1798" max="1798" width="13.88671875" style="80" customWidth="1"/>
    <col min="1799" max="1800" width="9.109375" style="80"/>
    <col min="1801" max="1801" width="19.109375" style="80" customWidth="1"/>
    <col min="1802" max="2048" width="9.109375" style="80"/>
    <col min="2049" max="2049" width="5.44140625" style="80" bestFit="1" customWidth="1"/>
    <col min="2050" max="2050" width="10.6640625" style="80" bestFit="1" customWidth="1"/>
    <col min="2051" max="2051" width="52.6640625" style="80" customWidth="1"/>
    <col min="2052" max="2052" width="9.109375" style="80"/>
    <col min="2053" max="2053" width="37.88671875" style="80" customWidth="1"/>
    <col min="2054" max="2054" width="13.88671875" style="80" customWidth="1"/>
    <col min="2055" max="2056" width="9.109375" style="80"/>
    <col min="2057" max="2057" width="19.109375" style="80" customWidth="1"/>
    <col min="2058" max="2304" width="9.109375" style="80"/>
    <col min="2305" max="2305" width="5.44140625" style="80" bestFit="1" customWidth="1"/>
    <col min="2306" max="2306" width="10.6640625" style="80" bestFit="1" customWidth="1"/>
    <col min="2307" max="2307" width="52.6640625" style="80" customWidth="1"/>
    <col min="2308" max="2308" width="9.109375" style="80"/>
    <col min="2309" max="2309" width="37.88671875" style="80" customWidth="1"/>
    <col min="2310" max="2310" width="13.88671875" style="80" customWidth="1"/>
    <col min="2311" max="2312" width="9.109375" style="80"/>
    <col min="2313" max="2313" width="19.109375" style="80" customWidth="1"/>
    <col min="2314" max="2560" width="9.109375" style="80"/>
    <col min="2561" max="2561" width="5.44140625" style="80" bestFit="1" customWidth="1"/>
    <col min="2562" max="2562" width="10.6640625" style="80" bestFit="1" customWidth="1"/>
    <col min="2563" max="2563" width="52.6640625" style="80" customWidth="1"/>
    <col min="2564" max="2564" width="9.109375" style="80"/>
    <col min="2565" max="2565" width="37.88671875" style="80" customWidth="1"/>
    <col min="2566" max="2566" width="13.88671875" style="80" customWidth="1"/>
    <col min="2567" max="2568" width="9.109375" style="80"/>
    <col min="2569" max="2569" width="19.109375" style="80" customWidth="1"/>
    <col min="2570" max="2816" width="9.109375" style="80"/>
    <col min="2817" max="2817" width="5.44140625" style="80" bestFit="1" customWidth="1"/>
    <col min="2818" max="2818" width="10.6640625" style="80" bestFit="1" customWidth="1"/>
    <col min="2819" max="2819" width="52.6640625" style="80" customWidth="1"/>
    <col min="2820" max="2820" width="9.109375" style="80"/>
    <col min="2821" max="2821" width="37.88671875" style="80" customWidth="1"/>
    <col min="2822" max="2822" width="13.88671875" style="80" customWidth="1"/>
    <col min="2823" max="2824" width="9.109375" style="80"/>
    <col min="2825" max="2825" width="19.109375" style="80" customWidth="1"/>
    <col min="2826" max="3072" width="9.109375" style="80"/>
    <col min="3073" max="3073" width="5.44140625" style="80" bestFit="1" customWidth="1"/>
    <col min="3074" max="3074" width="10.6640625" style="80" bestFit="1" customWidth="1"/>
    <col min="3075" max="3075" width="52.6640625" style="80" customWidth="1"/>
    <col min="3076" max="3076" width="9.109375" style="80"/>
    <col min="3077" max="3077" width="37.88671875" style="80" customWidth="1"/>
    <col min="3078" max="3078" width="13.88671875" style="80" customWidth="1"/>
    <col min="3079" max="3080" width="9.109375" style="80"/>
    <col min="3081" max="3081" width="19.109375" style="80" customWidth="1"/>
    <col min="3082" max="3328" width="9.109375" style="80"/>
    <col min="3329" max="3329" width="5.44140625" style="80" bestFit="1" customWidth="1"/>
    <col min="3330" max="3330" width="10.6640625" style="80" bestFit="1" customWidth="1"/>
    <col min="3331" max="3331" width="52.6640625" style="80" customWidth="1"/>
    <col min="3332" max="3332" width="9.109375" style="80"/>
    <col min="3333" max="3333" width="37.88671875" style="80" customWidth="1"/>
    <col min="3334" max="3334" width="13.88671875" style="80" customWidth="1"/>
    <col min="3335" max="3336" width="9.109375" style="80"/>
    <col min="3337" max="3337" width="19.109375" style="80" customWidth="1"/>
    <col min="3338" max="3584" width="9.109375" style="80"/>
    <col min="3585" max="3585" width="5.44140625" style="80" bestFit="1" customWidth="1"/>
    <col min="3586" max="3586" width="10.6640625" style="80" bestFit="1" customWidth="1"/>
    <col min="3587" max="3587" width="52.6640625" style="80" customWidth="1"/>
    <col min="3588" max="3588" width="9.109375" style="80"/>
    <col min="3589" max="3589" width="37.88671875" style="80" customWidth="1"/>
    <col min="3590" max="3590" width="13.88671875" style="80" customWidth="1"/>
    <col min="3591" max="3592" width="9.109375" style="80"/>
    <col min="3593" max="3593" width="19.109375" style="80" customWidth="1"/>
    <col min="3594" max="3840" width="9.109375" style="80"/>
    <col min="3841" max="3841" width="5.44140625" style="80" bestFit="1" customWidth="1"/>
    <col min="3842" max="3842" width="10.6640625" style="80" bestFit="1" customWidth="1"/>
    <col min="3843" max="3843" width="52.6640625" style="80" customWidth="1"/>
    <col min="3844" max="3844" width="9.109375" style="80"/>
    <col min="3845" max="3845" width="37.88671875" style="80" customWidth="1"/>
    <col min="3846" max="3846" width="13.88671875" style="80" customWidth="1"/>
    <col min="3847" max="3848" width="9.109375" style="80"/>
    <col min="3849" max="3849" width="19.109375" style="80" customWidth="1"/>
    <col min="3850" max="4096" width="9.109375" style="80"/>
    <col min="4097" max="4097" width="5.44140625" style="80" bestFit="1" customWidth="1"/>
    <col min="4098" max="4098" width="10.6640625" style="80" bestFit="1" customWidth="1"/>
    <col min="4099" max="4099" width="52.6640625" style="80" customWidth="1"/>
    <col min="4100" max="4100" width="9.109375" style="80"/>
    <col min="4101" max="4101" width="37.88671875" style="80" customWidth="1"/>
    <col min="4102" max="4102" width="13.88671875" style="80" customWidth="1"/>
    <col min="4103" max="4104" width="9.109375" style="80"/>
    <col min="4105" max="4105" width="19.109375" style="80" customWidth="1"/>
    <col min="4106" max="4352" width="9.109375" style="80"/>
    <col min="4353" max="4353" width="5.44140625" style="80" bestFit="1" customWidth="1"/>
    <col min="4354" max="4354" width="10.6640625" style="80" bestFit="1" customWidth="1"/>
    <col min="4355" max="4355" width="52.6640625" style="80" customWidth="1"/>
    <col min="4356" max="4356" width="9.109375" style="80"/>
    <col min="4357" max="4357" width="37.88671875" style="80" customWidth="1"/>
    <col min="4358" max="4358" width="13.88671875" style="80" customWidth="1"/>
    <col min="4359" max="4360" width="9.109375" style="80"/>
    <col min="4361" max="4361" width="19.109375" style="80" customWidth="1"/>
    <col min="4362" max="4608" width="9.109375" style="80"/>
    <col min="4609" max="4609" width="5.44140625" style="80" bestFit="1" customWidth="1"/>
    <col min="4610" max="4610" width="10.6640625" style="80" bestFit="1" customWidth="1"/>
    <col min="4611" max="4611" width="52.6640625" style="80" customWidth="1"/>
    <col min="4612" max="4612" width="9.109375" style="80"/>
    <col min="4613" max="4613" width="37.88671875" style="80" customWidth="1"/>
    <col min="4614" max="4614" width="13.88671875" style="80" customWidth="1"/>
    <col min="4615" max="4616" width="9.109375" style="80"/>
    <col min="4617" max="4617" width="19.109375" style="80" customWidth="1"/>
    <col min="4618" max="4864" width="9.109375" style="80"/>
    <col min="4865" max="4865" width="5.44140625" style="80" bestFit="1" customWidth="1"/>
    <col min="4866" max="4866" width="10.6640625" style="80" bestFit="1" customWidth="1"/>
    <col min="4867" max="4867" width="52.6640625" style="80" customWidth="1"/>
    <col min="4868" max="4868" width="9.109375" style="80"/>
    <col min="4869" max="4869" width="37.88671875" style="80" customWidth="1"/>
    <col min="4870" max="4870" width="13.88671875" style="80" customWidth="1"/>
    <col min="4871" max="4872" width="9.109375" style="80"/>
    <col min="4873" max="4873" width="19.109375" style="80" customWidth="1"/>
    <col min="4874" max="5120" width="9.109375" style="80"/>
    <col min="5121" max="5121" width="5.44140625" style="80" bestFit="1" customWidth="1"/>
    <col min="5122" max="5122" width="10.6640625" style="80" bestFit="1" customWidth="1"/>
    <col min="5123" max="5123" width="52.6640625" style="80" customWidth="1"/>
    <col min="5124" max="5124" width="9.109375" style="80"/>
    <col min="5125" max="5125" width="37.88671875" style="80" customWidth="1"/>
    <col min="5126" max="5126" width="13.88671875" style="80" customWidth="1"/>
    <col min="5127" max="5128" width="9.109375" style="80"/>
    <col min="5129" max="5129" width="19.109375" style="80" customWidth="1"/>
    <col min="5130" max="5376" width="9.109375" style="80"/>
    <col min="5377" max="5377" width="5.44140625" style="80" bestFit="1" customWidth="1"/>
    <col min="5378" max="5378" width="10.6640625" style="80" bestFit="1" customWidth="1"/>
    <col min="5379" max="5379" width="52.6640625" style="80" customWidth="1"/>
    <col min="5380" max="5380" width="9.109375" style="80"/>
    <col min="5381" max="5381" width="37.88671875" style="80" customWidth="1"/>
    <col min="5382" max="5382" width="13.88671875" style="80" customWidth="1"/>
    <col min="5383" max="5384" width="9.109375" style="80"/>
    <col min="5385" max="5385" width="19.109375" style="80" customWidth="1"/>
    <col min="5386" max="5632" width="9.109375" style="80"/>
    <col min="5633" max="5633" width="5.44140625" style="80" bestFit="1" customWidth="1"/>
    <col min="5634" max="5634" width="10.6640625" style="80" bestFit="1" customWidth="1"/>
    <col min="5635" max="5635" width="52.6640625" style="80" customWidth="1"/>
    <col min="5636" max="5636" width="9.109375" style="80"/>
    <col min="5637" max="5637" width="37.88671875" style="80" customWidth="1"/>
    <col min="5638" max="5638" width="13.88671875" style="80" customWidth="1"/>
    <col min="5639" max="5640" width="9.109375" style="80"/>
    <col min="5641" max="5641" width="19.109375" style="80" customWidth="1"/>
    <col min="5642" max="5888" width="9.109375" style="80"/>
    <col min="5889" max="5889" width="5.44140625" style="80" bestFit="1" customWidth="1"/>
    <col min="5890" max="5890" width="10.6640625" style="80" bestFit="1" customWidth="1"/>
    <col min="5891" max="5891" width="52.6640625" style="80" customWidth="1"/>
    <col min="5892" max="5892" width="9.109375" style="80"/>
    <col min="5893" max="5893" width="37.88671875" style="80" customWidth="1"/>
    <col min="5894" max="5894" width="13.88671875" style="80" customWidth="1"/>
    <col min="5895" max="5896" width="9.109375" style="80"/>
    <col min="5897" max="5897" width="19.109375" style="80" customWidth="1"/>
    <col min="5898" max="6144" width="9.109375" style="80"/>
    <col min="6145" max="6145" width="5.44140625" style="80" bestFit="1" customWidth="1"/>
    <col min="6146" max="6146" width="10.6640625" style="80" bestFit="1" customWidth="1"/>
    <col min="6147" max="6147" width="52.6640625" style="80" customWidth="1"/>
    <col min="6148" max="6148" width="9.109375" style="80"/>
    <col min="6149" max="6149" width="37.88671875" style="80" customWidth="1"/>
    <col min="6150" max="6150" width="13.88671875" style="80" customWidth="1"/>
    <col min="6151" max="6152" width="9.109375" style="80"/>
    <col min="6153" max="6153" width="19.109375" style="80" customWidth="1"/>
    <col min="6154" max="6400" width="9.109375" style="80"/>
    <col min="6401" max="6401" width="5.44140625" style="80" bestFit="1" customWidth="1"/>
    <col min="6402" max="6402" width="10.6640625" style="80" bestFit="1" customWidth="1"/>
    <col min="6403" max="6403" width="52.6640625" style="80" customWidth="1"/>
    <col min="6404" max="6404" width="9.109375" style="80"/>
    <col min="6405" max="6405" width="37.88671875" style="80" customWidth="1"/>
    <col min="6406" max="6406" width="13.88671875" style="80" customWidth="1"/>
    <col min="6407" max="6408" width="9.109375" style="80"/>
    <col min="6409" max="6409" width="19.109375" style="80" customWidth="1"/>
    <col min="6410" max="6656" width="9.109375" style="80"/>
    <col min="6657" max="6657" width="5.44140625" style="80" bestFit="1" customWidth="1"/>
    <col min="6658" max="6658" width="10.6640625" style="80" bestFit="1" customWidth="1"/>
    <col min="6659" max="6659" width="52.6640625" style="80" customWidth="1"/>
    <col min="6660" max="6660" width="9.109375" style="80"/>
    <col min="6661" max="6661" width="37.88671875" style="80" customWidth="1"/>
    <col min="6662" max="6662" width="13.88671875" style="80" customWidth="1"/>
    <col min="6663" max="6664" width="9.109375" style="80"/>
    <col min="6665" max="6665" width="19.109375" style="80" customWidth="1"/>
    <col min="6666" max="6912" width="9.109375" style="80"/>
    <col min="6913" max="6913" width="5.44140625" style="80" bestFit="1" customWidth="1"/>
    <col min="6914" max="6914" width="10.6640625" style="80" bestFit="1" customWidth="1"/>
    <col min="6915" max="6915" width="52.6640625" style="80" customWidth="1"/>
    <col min="6916" max="6916" width="9.109375" style="80"/>
    <col min="6917" max="6917" width="37.88671875" style="80" customWidth="1"/>
    <col min="6918" max="6918" width="13.88671875" style="80" customWidth="1"/>
    <col min="6919" max="6920" width="9.109375" style="80"/>
    <col min="6921" max="6921" width="19.109375" style="80" customWidth="1"/>
    <col min="6922" max="7168" width="9.109375" style="80"/>
    <col min="7169" max="7169" width="5.44140625" style="80" bestFit="1" customWidth="1"/>
    <col min="7170" max="7170" width="10.6640625" style="80" bestFit="1" customWidth="1"/>
    <col min="7171" max="7171" width="52.6640625" style="80" customWidth="1"/>
    <col min="7172" max="7172" width="9.109375" style="80"/>
    <col min="7173" max="7173" width="37.88671875" style="80" customWidth="1"/>
    <col min="7174" max="7174" width="13.88671875" style="80" customWidth="1"/>
    <col min="7175" max="7176" width="9.109375" style="80"/>
    <col min="7177" max="7177" width="19.109375" style="80" customWidth="1"/>
    <col min="7178" max="7424" width="9.109375" style="80"/>
    <col min="7425" max="7425" width="5.44140625" style="80" bestFit="1" customWidth="1"/>
    <col min="7426" max="7426" width="10.6640625" style="80" bestFit="1" customWidth="1"/>
    <col min="7427" max="7427" width="52.6640625" style="80" customWidth="1"/>
    <col min="7428" max="7428" width="9.109375" style="80"/>
    <col min="7429" max="7429" width="37.88671875" style="80" customWidth="1"/>
    <col min="7430" max="7430" width="13.88671875" style="80" customWidth="1"/>
    <col min="7431" max="7432" width="9.109375" style="80"/>
    <col min="7433" max="7433" width="19.109375" style="80" customWidth="1"/>
    <col min="7434" max="7680" width="9.109375" style="80"/>
    <col min="7681" max="7681" width="5.44140625" style="80" bestFit="1" customWidth="1"/>
    <col min="7682" max="7682" width="10.6640625" style="80" bestFit="1" customWidth="1"/>
    <col min="7683" max="7683" width="52.6640625" style="80" customWidth="1"/>
    <col min="7684" max="7684" width="9.109375" style="80"/>
    <col min="7685" max="7685" width="37.88671875" style="80" customWidth="1"/>
    <col min="7686" max="7686" width="13.88671875" style="80" customWidth="1"/>
    <col min="7687" max="7688" width="9.109375" style="80"/>
    <col min="7689" max="7689" width="19.109375" style="80" customWidth="1"/>
    <col min="7690" max="7936" width="9.109375" style="80"/>
    <col min="7937" max="7937" width="5.44140625" style="80" bestFit="1" customWidth="1"/>
    <col min="7938" max="7938" width="10.6640625" style="80" bestFit="1" customWidth="1"/>
    <col min="7939" max="7939" width="52.6640625" style="80" customWidth="1"/>
    <col min="7940" max="7940" width="9.109375" style="80"/>
    <col min="7941" max="7941" width="37.88671875" style="80" customWidth="1"/>
    <col min="7942" max="7942" width="13.88671875" style="80" customWidth="1"/>
    <col min="7943" max="7944" width="9.109375" style="80"/>
    <col min="7945" max="7945" width="19.109375" style="80" customWidth="1"/>
    <col min="7946" max="8192" width="9.109375" style="80"/>
    <col min="8193" max="8193" width="5.44140625" style="80" bestFit="1" customWidth="1"/>
    <col min="8194" max="8194" width="10.6640625" style="80" bestFit="1" customWidth="1"/>
    <col min="8195" max="8195" width="52.6640625" style="80" customWidth="1"/>
    <col min="8196" max="8196" width="9.109375" style="80"/>
    <col min="8197" max="8197" width="37.88671875" style="80" customWidth="1"/>
    <col min="8198" max="8198" width="13.88671875" style="80" customWidth="1"/>
    <col min="8199" max="8200" width="9.109375" style="80"/>
    <col min="8201" max="8201" width="19.109375" style="80" customWidth="1"/>
    <col min="8202" max="8448" width="9.109375" style="80"/>
    <col min="8449" max="8449" width="5.44140625" style="80" bestFit="1" customWidth="1"/>
    <col min="8450" max="8450" width="10.6640625" style="80" bestFit="1" customWidth="1"/>
    <col min="8451" max="8451" width="52.6640625" style="80" customWidth="1"/>
    <col min="8452" max="8452" width="9.109375" style="80"/>
    <col min="8453" max="8453" width="37.88671875" style="80" customWidth="1"/>
    <col min="8454" max="8454" width="13.88671875" style="80" customWidth="1"/>
    <col min="8455" max="8456" width="9.109375" style="80"/>
    <col min="8457" max="8457" width="19.109375" style="80" customWidth="1"/>
    <col min="8458" max="8704" width="9.109375" style="80"/>
    <col min="8705" max="8705" width="5.44140625" style="80" bestFit="1" customWidth="1"/>
    <col min="8706" max="8706" width="10.6640625" style="80" bestFit="1" customWidth="1"/>
    <col min="8707" max="8707" width="52.6640625" style="80" customWidth="1"/>
    <col min="8708" max="8708" width="9.109375" style="80"/>
    <col min="8709" max="8709" width="37.88671875" style="80" customWidth="1"/>
    <col min="8710" max="8710" width="13.88671875" style="80" customWidth="1"/>
    <col min="8711" max="8712" width="9.109375" style="80"/>
    <col min="8713" max="8713" width="19.109375" style="80" customWidth="1"/>
    <col min="8714" max="8960" width="9.109375" style="80"/>
    <col min="8961" max="8961" width="5.44140625" style="80" bestFit="1" customWidth="1"/>
    <col min="8962" max="8962" width="10.6640625" style="80" bestFit="1" customWidth="1"/>
    <col min="8963" max="8963" width="52.6640625" style="80" customWidth="1"/>
    <col min="8964" max="8964" width="9.109375" style="80"/>
    <col min="8965" max="8965" width="37.88671875" style="80" customWidth="1"/>
    <col min="8966" max="8966" width="13.88671875" style="80" customWidth="1"/>
    <col min="8967" max="8968" width="9.109375" style="80"/>
    <col min="8969" max="8969" width="19.109375" style="80" customWidth="1"/>
    <col min="8970" max="9216" width="9.109375" style="80"/>
    <col min="9217" max="9217" width="5.44140625" style="80" bestFit="1" customWidth="1"/>
    <col min="9218" max="9218" width="10.6640625" style="80" bestFit="1" customWidth="1"/>
    <col min="9219" max="9219" width="52.6640625" style="80" customWidth="1"/>
    <col min="9220" max="9220" width="9.109375" style="80"/>
    <col min="9221" max="9221" width="37.88671875" style="80" customWidth="1"/>
    <col min="9222" max="9222" width="13.88671875" style="80" customWidth="1"/>
    <col min="9223" max="9224" width="9.109375" style="80"/>
    <col min="9225" max="9225" width="19.109375" style="80" customWidth="1"/>
    <col min="9226" max="9472" width="9.109375" style="80"/>
    <col min="9473" max="9473" width="5.44140625" style="80" bestFit="1" customWidth="1"/>
    <col min="9474" max="9474" width="10.6640625" style="80" bestFit="1" customWidth="1"/>
    <col min="9475" max="9475" width="52.6640625" style="80" customWidth="1"/>
    <col min="9476" max="9476" width="9.109375" style="80"/>
    <col min="9477" max="9477" width="37.88671875" style="80" customWidth="1"/>
    <col min="9478" max="9478" width="13.88671875" style="80" customWidth="1"/>
    <col min="9479" max="9480" width="9.109375" style="80"/>
    <col min="9481" max="9481" width="19.109375" style="80" customWidth="1"/>
    <col min="9482" max="9728" width="9.109375" style="80"/>
    <col min="9729" max="9729" width="5.44140625" style="80" bestFit="1" customWidth="1"/>
    <col min="9730" max="9730" width="10.6640625" style="80" bestFit="1" customWidth="1"/>
    <col min="9731" max="9731" width="52.6640625" style="80" customWidth="1"/>
    <col min="9732" max="9732" width="9.109375" style="80"/>
    <col min="9733" max="9733" width="37.88671875" style="80" customWidth="1"/>
    <col min="9734" max="9734" width="13.88671875" style="80" customWidth="1"/>
    <col min="9735" max="9736" width="9.109375" style="80"/>
    <col min="9737" max="9737" width="19.109375" style="80" customWidth="1"/>
    <col min="9738" max="9984" width="9.109375" style="80"/>
    <col min="9985" max="9985" width="5.44140625" style="80" bestFit="1" customWidth="1"/>
    <col min="9986" max="9986" width="10.6640625" style="80" bestFit="1" customWidth="1"/>
    <col min="9987" max="9987" width="52.6640625" style="80" customWidth="1"/>
    <col min="9988" max="9988" width="9.109375" style="80"/>
    <col min="9989" max="9989" width="37.88671875" style="80" customWidth="1"/>
    <col min="9990" max="9990" width="13.88671875" style="80" customWidth="1"/>
    <col min="9991" max="9992" width="9.109375" style="80"/>
    <col min="9993" max="9993" width="19.109375" style="80" customWidth="1"/>
    <col min="9994" max="10240" width="9.109375" style="80"/>
    <col min="10241" max="10241" width="5.44140625" style="80" bestFit="1" customWidth="1"/>
    <col min="10242" max="10242" width="10.6640625" style="80" bestFit="1" customWidth="1"/>
    <col min="10243" max="10243" width="52.6640625" style="80" customWidth="1"/>
    <col min="10244" max="10244" width="9.109375" style="80"/>
    <col min="10245" max="10245" width="37.88671875" style="80" customWidth="1"/>
    <col min="10246" max="10246" width="13.88671875" style="80" customWidth="1"/>
    <col min="10247" max="10248" width="9.109375" style="80"/>
    <col min="10249" max="10249" width="19.109375" style="80" customWidth="1"/>
    <col min="10250" max="10496" width="9.109375" style="80"/>
    <col min="10497" max="10497" width="5.44140625" style="80" bestFit="1" customWidth="1"/>
    <col min="10498" max="10498" width="10.6640625" style="80" bestFit="1" customWidth="1"/>
    <col min="10499" max="10499" width="52.6640625" style="80" customWidth="1"/>
    <col min="10500" max="10500" width="9.109375" style="80"/>
    <col min="10501" max="10501" width="37.88671875" style="80" customWidth="1"/>
    <col min="10502" max="10502" width="13.88671875" style="80" customWidth="1"/>
    <col min="10503" max="10504" width="9.109375" style="80"/>
    <col min="10505" max="10505" width="19.109375" style="80" customWidth="1"/>
    <col min="10506" max="10752" width="9.109375" style="80"/>
    <col min="10753" max="10753" width="5.44140625" style="80" bestFit="1" customWidth="1"/>
    <col min="10754" max="10754" width="10.6640625" style="80" bestFit="1" customWidth="1"/>
    <col min="10755" max="10755" width="52.6640625" style="80" customWidth="1"/>
    <col min="10756" max="10756" width="9.109375" style="80"/>
    <col min="10757" max="10757" width="37.88671875" style="80" customWidth="1"/>
    <col min="10758" max="10758" width="13.88671875" style="80" customWidth="1"/>
    <col min="10759" max="10760" width="9.109375" style="80"/>
    <col min="10761" max="10761" width="19.109375" style="80" customWidth="1"/>
    <col min="10762" max="11008" width="9.109375" style="80"/>
    <col min="11009" max="11009" width="5.44140625" style="80" bestFit="1" customWidth="1"/>
    <col min="11010" max="11010" width="10.6640625" style="80" bestFit="1" customWidth="1"/>
    <col min="11011" max="11011" width="52.6640625" style="80" customWidth="1"/>
    <col min="11012" max="11012" width="9.109375" style="80"/>
    <col min="11013" max="11013" width="37.88671875" style="80" customWidth="1"/>
    <col min="11014" max="11014" width="13.88671875" style="80" customWidth="1"/>
    <col min="11015" max="11016" width="9.109375" style="80"/>
    <col min="11017" max="11017" width="19.109375" style="80" customWidth="1"/>
    <col min="11018" max="11264" width="9.109375" style="80"/>
    <col min="11265" max="11265" width="5.44140625" style="80" bestFit="1" customWidth="1"/>
    <col min="11266" max="11266" width="10.6640625" style="80" bestFit="1" customWidth="1"/>
    <col min="11267" max="11267" width="52.6640625" style="80" customWidth="1"/>
    <col min="11268" max="11268" width="9.109375" style="80"/>
    <col min="11269" max="11269" width="37.88671875" style="80" customWidth="1"/>
    <col min="11270" max="11270" width="13.88671875" style="80" customWidth="1"/>
    <col min="11271" max="11272" width="9.109375" style="80"/>
    <col min="11273" max="11273" width="19.109375" style="80" customWidth="1"/>
    <col min="11274" max="11520" width="9.109375" style="80"/>
    <col min="11521" max="11521" width="5.44140625" style="80" bestFit="1" customWidth="1"/>
    <col min="11522" max="11522" width="10.6640625" style="80" bestFit="1" customWidth="1"/>
    <col min="11523" max="11523" width="52.6640625" style="80" customWidth="1"/>
    <col min="11524" max="11524" width="9.109375" style="80"/>
    <col min="11525" max="11525" width="37.88671875" style="80" customWidth="1"/>
    <col min="11526" max="11526" width="13.88671875" style="80" customWidth="1"/>
    <col min="11527" max="11528" width="9.109375" style="80"/>
    <col min="11529" max="11529" width="19.109375" style="80" customWidth="1"/>
    <col min="11530" max="11776" width="9.109375" style="80"/>
    <col min="11777" max="11777" width="5.44140625" style="80" bestFit="1" customWidth="1"/>
    <col min="11778" max="11778" width="10.6640625" style="80" bestFit="1" customWidth="1"/>
    <col min="11779" max="11779" width="52.6640625" style="80" customWidth="1"/>
    <col min="11780" max="11780" width="9.109375" style="80"/>
    <col min="11781" max="11781" width="37.88671875" style="80" customWidth="1"/>
    <col min="11782" max="11782" width="13.88671875" style="80" customWidth="1"/>
    <col min="11783" max="11784" width="9.109375" style="80"/>
    <col min="11785" max="11785" width="19.109375" style="80" customWidth="1"/>
    <col min="11786" max="12032" width="9.109375" style="80"/>
    <col min="12033" max="12033" width="5.44140625" style="80" bestFit="1" customWidth="1"/>
    <col min="12034" max="12034" width="10.6640625" style="80" bestFit="1" customWidth="1"/>
    <col min="12035" max="12035" width="52.6640625" style="80" customWidth="1"/>
    <col min="12036" max="12036" width="9.109375" style="80"/>
    <col min="12037" max="12037" width="37.88671875" style="80" customWidth="1"/>
    <col min="12038" max="12038" width="13.88671875" style="80" customWidth="1"/>
    <col min="12039" max="12040" width="9.109375" style="80"/>
    <col min="12041" max="12041" width="19.109375" style="80" customWidth="1"/>
    <col min="12042" max="12288" width="9.109375" style="80"/>
    <col min="12289" max="12289" width="5.44140625" style="80" bestFit="1" customWidth="1"/>
    <col min="12290" max="12290" width="10.6640625" style="80" bestFit="1" customWidth="1"/>
    <col min="12291" max="12291" width="52.6640625" style="80" customWidth="1"/>
    <col min="12292" max="12292" width="9.109375" style="80"/>
    <col min="12293" max="12293" width="37.88671875" style="80" customWidth="1"/>
    <col min="12294" max="12294" width="13.88671875" style="80" customWidth="1"/>
    <col min="12295" max="12296" width="9.109375" style="80"/>
    <col min="12297" max="12297" width="19.109375" style="80" customWidth="1"/>
    <col min="12298" max="12544" width="9.109375" style="80"/>
    <col min="12545" max="12545" width="5.44140625" style="80" bestFit="1" customWidth="1"/>
    <col min="12546" max="12546" width="10.6640625" style="80" bestFit="1" customWidth="1"/>
    <col min="12547" max="12547" width="52.6640625" style="80" customWidth="1"/>
    <col min="12548" max="12548" width="9.109375" style="80"/>
    <col min="12549" max="12549" width="37.88671875" style="80" customWidth="1"/>
    <col min="12550" max="12550" width="13.88671875" style="80" customWidth="1"/>
    <col min="12551" max="12552" width="9.109375" style="80"/>
    <col min="12553" max="12553" width="19.109375" style="80" customWidth="1"/>
    <col min="12554" max="12800" width="9.109375" style="80"/>
    <col min="12801" max="12801" width="5.44140625" style="80" bestFit="1" customWidth="1"/>
    <col min="12802" max="12802" width="10.6640625" style="80" bestFit="1" customWidth="1"/>
    <col min="12803" max="12803" width="52.6640625" style="80" customWidth="1"/>
    <col min="12804" max="12804" width="9.109375" style="80"/>
    <col min="12805" max="12805" width="37.88671875" style="80" customWidth="1"/>
    <col min="12806" max="12806" width="13.88671875" style="80" customWidth="1"/>
    <col min="12807" max="12808" width="9.109375" style="80"/>
    <col min="12809" max="12809" width="19.109375" style="80" customWidth="1"/>
    <col min="12810" max="13056" width="9.109375" style="80"/>
    <col min="13057" max="13057" width="5.44140625" style="80" bestFit="1" customWidth="1"/>
    <col min="13058" max="13058" width="10.6640625" style="80" bestFit="1" customWidth="1"/>
    <col min="13059" max="13059" width="52.6640625" style="80" customWidth="1"/>
    <col min="13060" max="13060" width="9.109375" style="80"/>
    <col min="13061" max="13061" width="37.88671875" style="80" customWidth="1"/>
    <col min="13062" max="13062" width="13.88671875" style="80" customWidth="1"/>
    <col min="13063" max="13064" width="9.109375" style="80"/>
    <col min="13065" max="13065" width="19.109375" style="80" customWidth="1"/>
    <col min="13066" max="13312" width="9.109375" style="80"/>
    <col min="13313" max="13313" width="5.44140625" style="80" bestFit="1" customWidth="1"/>
    <col min="13314" max="13314" width="10.6640625" style="80" bestFit="1" customWidth="1"/>
    <col min="13315" max="13315" width="52.6640625" style="80" customWidth="1"/>
    <col min="13316" max="13316" width="9.109375" style="80"/>
    <col min="13317" max="13317" width="37.88671875" style="80" customWidth="1"/>
    <col min="13318" max="13318" width="13.88671875" style="80" customWidth="1"/>
    <col min="13319" max="13320" width="9.109375" style="80"/>
    <col min="13321" max="13321" width="19.109375" style="80" customWidth="1"/>
    <col min="13322" max="13568" width="9.109375" style="80"/>
    <col min="13569" max="13569" width="5.44140625" style="80" bestFit="1" customWidth="1"/>
    <col min="13570" max="13570" width="10.6640625" style="80" bestFit="1" customWidth="1"/>
    <col min="13571" max="13571" width="52.6640625" style="80" customWidth="1"/>
    <col min="13572" max="13572" width="9.109375" style="80"/>
    <col min="13573" max="13573" width="37.88671875" style="80" customWidth="1"/>
    <col min="13574" max="13574" width="13.88671875" style="80" customWidth="1"/>
    <col min="13575" max="13576" width="9.109375" style="80"/>
    <col min="13577" max="13577" width="19.109375" style="80" customWidth="1"/>
    <col min="13578" max="13824" width="9.109375" style="80"/>
    <col min="13825" max="13825" width="5.44140625" style="80" bestFit="1" customWidth="1"/>
    <col min="13826" max="13826" width="10.6640625" style="80" bestFit="1" customWidth="1"/>
    <col min="13827" max="13827" width="52.6640625" style="80" customWidth="1"/>
    <col min="13828" max="13828" width="9.109375" style="80"/>
    <col min="13829" max="13829" width="37.88671875" style="80" customWidth="1"/>
    <col min="13830" max="13830" width="13.88671875" style="80" customWidth="1"/>
    <col min="13831" max="13832" width="9.109375" style="80"/>
    <col min="13833" max="13833" width="19.109375" style="80" customWidth="1"/>
    <col min="13834" max="14080" width="9.109375" style="80"/>
    <col min="14081" max="14081" width="5.44140625" style="80" bestFit="1" customWidth="1"/>
    <col min="14082" max="14082" width="10.6640625" style="80" bestFit="1" customWidth="1"/>
    <col min="14083" max="14083" width="52.6640625" style="80" customWidth="1"/>
    <col min="14084" max="14084" width="9.109375" style="80"/>
    <col min="14085" max="14085" width="37.88671875" style="80" customWidth="1"/>
    <col min="14086" max="14086" width="13.88671875" style="80" customWidth="1"/>
    <col min="14087" max="14088" width="9.109375" style="80"/>
    <col min="14089" max="14089" width="19.109375" style="80" customWidth="1"/>
    <col min="14090" max="14336" width="9.109375" style="80"/>
    <col min="14337" max="14337" width="5.44140625" style="80" bestFit="1" customWidth="1"/>
    <col min="14338" max="14338" width="10.6640625" style="80" bestFit="1" customWidth="1"/>
    <col min="14339" max="14339" width="52.6640625" style="80" customWidth="1"/>
    <col min="14340" max="14340" width="9.109375" style="80"/>
    <col min="14341" max="14341" width="37.88671875" style="80" customWidth="1"/>
    <col min="14342" max="14342" width="13.88671875" style="80" customWidth="1"/>
    <col min="14343" max="14344" width="9.109375" style="80"/>
    <col min="14345" max="14345" width="19.109375" style="80" customWidth="1"/>
    <col min="14346" max="14592" width="9.109375" style="80"/>
    <col min="14593" max="14593" width="5.44140625" style="80" bestFit="1" customWidth="1"/>
    <col min="14594" max="14594" width="10.6640625" style="80" bestFit="1" customWidth="1"/>
    <col min="14595" max="14595" width="52.6640625" style="80" customWidth="1"/>
    <col min="14596" max="14596" width="9.109375" style="80"/>
    <col min="14597" max="14597" width="37.88671875" style="80" customWidth="1"/>
    <col min="14598" max="14598" width="13.88671875" style="80" customWidth="1"/>
    <col min="14599" max="14600" width="9.109375" style="80"/>
    <col min="14601" max="14601" width="19.109375" style="80" customWidth="1"/>
    <col min="14602" max="14848" width="9.109375" style="80"/>
    <col min="14849" max="14849" width="5.44140625" style="80" bestFit="1" customWidth="1"/>
    <col min="14850" max="14850" width="10.6640625" style="80" bestFit="1" customWidth="1"/>
    <col min="14851" max="14851" width="52.6640625" style="80" customWidth="1"/>
    <col min="14852" max="14852" width="9.109375" style="80"/>
    <col min="14853" max="14853" width="37.88671875" style="80" customWidth="1"/>
    <col min="14854" max="14854" width="13.88671875" style="80" customWidth="1"/>
    <col min="14855" max="14856" width="9.109375" style="80"/>
    <col min="14857" max="14857" width="19.109375" style="80" customWidth="1"/>
    <col min="14858" max="15104" width="9.109375" style="80"/>
    <col min="15105" max="15105" width="5.44140625" style="80" bestFit="1" customWidth="1"/>
    <col min="15106" max="15106" width="10.6640625" style="80" bestFit="1" customWidth="1"/>
    <col min="15107" max="15107" width="52.6640625" style="80" customWidth="1"/>
    <col min="15108" max="15108" width="9.109375" style="80"/>
    <col min="15109" max="15109" width="37.88671875" style="80" customWidth="1"/>
    <col min="15110" max="15110" width="13.88671875" style="80" customWidth="1"/>
    <col min="15111" max="15112" width="9.109375" style="80"/>
    <col min="15113" max="15113" width="19.109375" style="80" customWidth="1"/>
    <col min="15114" max="15360" width="9.109375" style="80"/>
    <col min="15361" max="15361" width="5.44140625" style="80" bestFit="1" customWidth="1"/>
    <col min="15362" max="15362" width="10.6640625" style="80" bestFit="1" customWidth="1"/>
    <col min="15363" max="15363" width="52.6640625" style="80" customWidth="1"/>
    <col min="15364" max="15364" width="9.109375" style="80"/>
    <col min="15365" max="15365" width="37.88671875" style="80" customWidth="1"/>
    <col min="15366" max="15366" width="13.88671875" style="80" customWidth="1"/>
    <col min="15367" max="15368" width="9.109375" style="80"/>
    <col min="15369" max="15369" width="19.109375" style="80" customWidth="1"/>
    <col min="15370" max="15616" width="9.109375" style="80"/>
    <col min="15617" max="15617" width="5.44140625" style="80" bestFit="1" customWidth="1"/>
    <col min="15618" max="15618" width="10.6640625" style="80" bestFit="1" customWidth="1"/>
    <col min="15619" max="15619" width="52.6640625" style="80" customWidth="1"/>
    <col min="15620" max="15620" width="9.109375" style="80"/>
    <col min="15621" max="15621" width="37.88671875" style="80" customWidth="1"/>
    <col min="15622" max="15622" width="13.88671875" style="80" customWidth="1"/>
    <col min="15623" max="15624" width="9.109375" style="80"/>
    <col min="15625" max="15625" width="19.109375" style="80" customWidth="1"/>
    <col min="15626" max="15872" width="9.109375" style="80"/>
    <col min="15873" max="15873" width="5.44140625" style="80" bestFit="1" customWidth="1"/>
    <col min="15874" max="15874" width="10.6640625" style="80" bestFit="1" customWidth="1"/>
    <col min="15875" max="15875" width="52.6640625" style="80" customWidth="1"/>
    <col min="15876" max="15876" width="9.109375" style="80"/>
    <col min="15877" max="15877" width="37.88671875" style="80" customWidth="1"/>
    <col min="15878" max="15878" width="13.88671875" style="80" customWidth="1"/>
    <col min="15879" max="15880" width="9.109375" style="80"/>
    <col min="15881" max="15881" width="19.109375" style="80" customWidth="1"/>
    <col min="15882" max="16128" width="9.109375" style="80"/>
    <col min="16129" max="16129" width="5.44140625" style="80" bestFit="1" customWidth="1"/>
    <col min="16130" max="16130" width="10.6640625" style="80" bestFit="1" customWidth="1"/>
    <col min="16131" max="16131" width="52.6640625" style="80" customWidth="1"/>
    <col min="16132" max="16132" width="9.109375" style="80"/>
    <col min="16133" max="16133" width="37.88671875" style="80" customWidth="1"/>
    <col min="16134" max="16134" width="13.88671875" style="80" customWidth="1"/>
    <col min="16135" max="16136" width="9.109375" style="80"/>
    <col min="16137" max="16137" width="19.109375" style="80" customWidth="1"/>
    <col min="16138" max="16384" width="9.109375" style="80"/>
  </cols>
  <sheetData>
    <row r="1" spans="1:9" ht="13.8" thickBot="1" x14ac:dyDescent="0.3">
      <c r="A1" s="273" t="s">
        <v>212</v>
      </c>
      <c r="B1" s="274"/>
      <c r="C1" s="274"/>
      <c r="D1" s="274"/>
      <c r="E1" s="274"/>
      <c r="F1" s="275"/>
    </row>
    <row r="2" spans="1:9" x14ac:dyDescent="0.25">
      <c r="A2" s="276" t="str">
        <f>'Planilha Orcamentaria'!A3:E3</f>
        <v>PROPONENTE:</v>
      </c>
      <c r="B2" s="277"/>
      <c r="C2" s="277"/>
      <c r="D2" s="277"/>
      <c r="E2" s="277"/>
      <c r="F2" s="278"/>
    </row>
    <row r="3" spans="1:9" x14ac:dyDescent="0.25">
      <c r="A3" s="279" t="str">
        <f>'Planilha Orcamentaria'!A4:E4</f>
        <v>OBRA: REFORMA DE CAMPO DE FUTEBOL AMADOR DA ESCOLA TURMA VINCULADA CÓRREGO BOA VISTA</v>
      </c>
      <c r="B3" s="280"/>
      <c r="C3" s="280"/>
      <c r="D3" s="280"/>
      <c r="E3" s="280"/>
      <c r="F3" s="281"/>
    </row>
    <row r="4" spans="1:9" x14ac:dyDescent="0.25">
      <c r="A4" s="279" t="str">
        <f>'Planilha Orcamentaria'!A5:D5</f>
        <v>LOCAL: CÓRREGO BOA VISTA, ZONA RURAL, CAPARAÓ-MG</v>
      </c>
      <c r="B4" s="280"/>
      <c r="C4" s="280"/>
      <c r="D4" s="280"/>
      <c r="E4" s="280"/>
      <c r="F4" s="281"/>
    </row>
    <row r="5" spans="1:9" ht="13.2" customHeight="1" x14ac:dyDescent="0.25">
      <c r="A5" s="282" t="str">
        <f>'Planilha Orcamentaria'!A6:D6</f>
        <v xml:space="preserve">PLANILHA/REGIÃO/MÊS DE REF.: SETOP/LESTE - ABRIL/2021 - SINAPI - JULHO/22 </v>
      </c>
      <c r="B5" s="283"/>
      <c r="C5" s="283"/>
      <c r="D5" s="283"/>
      <c r="E5" s="283"/>
      <c r="F5" s="284"/>
    </row>
    <row r="6" spans="1:9" ht="13.8" thickBot="1" x14ac:dyDescent="0.3">
      <c r="A6" s="285" t="str">
        <f>'Planilha Orcamentaria'!F4</f>
        <v>DATA:</v>
      </c>
      <c r="B6" s="286"/>
      <c r="C6" s="286"/>
      <c r="D6" s="286"/>
      <c r="E6" s="286"/>
      <c r="F6" s="287"/>
    </row>
    <row r="7" spans="1:9" x14ac:dyDescent="0.25">
      <c r="A7" s="81" t="s">
        <v>160</v>
      </c>
      <c r="B7" s="81" t="s">
        <v>128</v>
      </c>
      <c r="C7" s="81" t="s">
        <v>161</v>
      </c>
      <c r="D7" s="81" t="s">
        <v>2</v>
      </c>
      <c r="E7" s="81" t="s">
        <v>212</v>
      </c>
      <c r="F7" s="82" t="s">
        <v>213</v>
      </c>
    </row>
    <row r="8" spans="1:9" x14ac:dyDescent="0.25">
      <c r="A8" s="83" t="s">
        <v>165</v>
      </c>
      <c r="B8" s="84" t="s">
        <v>214</v>
      </c>
      <c r="C8" s="85" t="str">
        <f>'Planilha Orcamentaria'!C9</f>
        <v>INSTALAÇÕES INICIAIS DE OBRA</v>
      </c>
      <c r="D8" s="86"/>
      <c r="E8" s="87"/>
      <c r="F8" s="88"/>
    </row>
    <row r="9" spans="1:9" ht="51" x14ac:dyDescent="0.25">
      <c r="A9" s="89" t="str">
        <f>'Planilha Orcamentaria'!A10</f>
        <v>1.1</v>
      </c>
      <c r="B9" s="90" t="str">
        <f>'Planilha Orcamentaria'!B10</f>
        <v xml:space="preserve">ED-50152 </v>
      </c>
      <c r="C9" s="91" t="str">
        <f>'Planilha Orcamentaria'!C10</f>
        <v>FORNECIMENTO E COLOCAÇÃO DE PLACA DE OBRA EM CHAPA GALVANIZADA (3,00 X 1,5 0 M) - EM CHAPA GALVANIZADA 0,26 AFIXADAS COM REBITES 540 E PARAFUSOS 3/8, EM ESTRUTURA METÁLICA VIGA U 2" ENRIJECIDA COM METALON 20 X 20,  SUPORTE EM EUCALIPTO AUTOCLAVADO PINTADAS</v>
      </c>
      <c r="D9" s="90" t="str">
        <f>'Planilha Orcamentaria'!D10</f>
        <v>U</v>
      </c>
      <c r="E9" s="92" t="s">
        <v>215</v>
      </c>
      <c r="F9" s="93">
        <f>'Planilha Orcamentaria'!E10</f>
        <v>1</v>
      </c>
    </row>
    <row r="10" spans="1:9" x14ac:dyDescent="0.25">
      <c r="A10" s="83" t="s">
        <v>216</v>
      </c>
      <c r="B10" s="84" t="s">
        <v>172</v>
      </c>
      <c r="C10" s="85" t="s">
        <v>26</v>
      </c>
      <c r="D10" s="86"/>
      <c r="E10" s="87"/>
      <c r="F10" s="88"/>
    </row>
    <row r="11" spans="1:9" ht="20.399999999999999" x14ac:dyDescent="0.25">
      <c r="A11" s="89" t="str">
        <f>'Planilha Orcamentaria'!A12</f>
        <v>2.1</v>
      </c>
      <c r="B11" s="90" t="str">
        <f>'Planilha Orcamentaria'!B12</f>
        <v>RO-40114</v>
      </c>
      <c r="C11" s="91" t="str">
        <f>'Planilha Orcamentaria'!C12</f>
        <v>RASPAGEM E LIMPEZA DE VEGETAÇÃO COM REGULARIZAÇÃO DO TERRENO</v>
      </c>
      <c r="D11" s="90" t="str">
        <f>'Planilha Orcamentaria'!D12</f>
        <v>M2</v>
      </c>
      <c r="E11" s="92" t="s">
        <v>217</v>
      </c>
      <c r="F11" s="93">
        <f>31.2*15.7</f>
        <v>489.84</v>
      </c>
      <c r="I11" s="80">
        <f>186*7+23*6+73*6+50*4.4+23*8.35</f>
        <v>2290.0500000000002</v>
      </c>
    </row>
    <row r="12" spans="1:9" ht="20.399999999999999" x14ac:dyDescent="0.25">
      <c r="A12" s="89" t="str">
        <f>'Planilha Orcamentaria'!A13</f>
        <v>2.2</v>
      </c>
      <c r="B12" s="90" t="str">
        <f>'Planilha Orcamentaria'!B13</f>
        <v>ED-50435</v>
      </c>
      <c r="C12" s="91" t="str">
        <f>'Planilha Orcamentaria'!C13</f>
        <v xml:space="preserve"> PLANTIO DE GRAMA BATATAIS EM PLACAS, INCLUSIVE TERRA VEGETAL E CONSERVAÇÃO POR TRINTA (30) DIAS</v>
      </c>
      <c r="D12" s="90" t="str">
        <f>'Planilha Orcamentaria'!D13</f>
        <v>M2</v>
      </c>
      <c r="E12" s="92" t="s">
        <v>217</v>
      </c>
      <c r="F12" s="93">
        <f>31.2*15.7</f>
        <v>489.84</v>
      </c>
      <c r="I12" s="80">
        <f>186*7-(362+10)*0.3</f>
        <v>1190.4000000000001</v>
      </c>
    </row>
    <row r="13" spans="1:9" ht="55.95" customHeight="1" x14ac:dyDescent="0.25">
      <c r="A13" s="89" t="str">
        <f>'Planilha Orcamentaria'!A14</f>
        <v>2.3</v>
      </c>
      <c r="B13" s="90" t="str">
        <f>'Planilha Orcamentaria'!B14</f>
        <v>ED-51107</v>
      </c>
      <c r="C13" s="91" t="str">
        <f>'Planilha Orcamentaria'!C14</f>
        <v xml:space="preserve">ESCAVAÇÃO MANUAL DE VALA COM PROFUNDIDADE MENOR OU IGUAL A 1,5M </v>
      </c>
      <c r="D13" s="94" t="str">
        <f>'Planilha Orcamentaria'!D14</f>
        <v>M3</v>
      </c>
      <c r="E13" s="92" t="s">
        <v>279</v>
      </c>
      <c r="F13" s="93">
        <v>6.68</v>
      </c>
    </row>
    <row r="14" spans="1:9" ht="20.399999999999999" x14ac:dyDescent="0.25">
      <c r="A14" s="89" t="str">
        <f>'Planilha Orcamentaria'!A15</f>
        <v>2.4</v>
      </c>
      <c r="B14" s="90" t="str">
        <f>'Planilha Orcamentaria'!B15</f>
        <v>ED-51093</v>
      </c>
      <c r="C14" s="91" t="str">
        <f>'Planilha Orcamentaria'!C15</f>
        <v xml:space="preserve"> APILOAMENTO DO FUNDO DE VALAS COM SOQUETE</v>
      </c>
      <c r="D14" s="94" t="s">
        <v>9</v>
      </c>
      <c r="E14" s="92" t="s">
        <v>218</v>
      </c>
      <c r="F14" s="93">
        <f>(93.8*0.2*0.3)</f>
        <v>5.6280000000000001</v>
      </c>
      <c r="I14" s="80">
        <f>5*0.3*0.15*7</f>
        <v>1.5749999999999997</v>
      </c>
    </row>
    <row r="15" spans="1:9" ht="40.799999999999997" x14ac:dyDescent="0.25">
      <c r="A15" s="89" t="str">
        <f>'Planilha Orcamentaria'!A16</f>
        <v>2.5</v>
      </c>
      <c r="B15" s="90" t="str">
        <f>'Planilha Orcamentaria'!B16</f>
        <v>COMP-001</v>
      </c>
      <c r="C15" s="91" t="str">
        <f>'Planilha Orcamentaria'!C16</f>
        <v xml:space="preserve"> ALAMBRADO H = 6,00 M, TELA GALVANIZADA FIO 12, # 7,5 CM, TUBO FERRO 50 MM, PAREDE CHAPA 13, FIXADO EM FUNDAÇÃO DE CONCRETO FCK = 20 MPA, COM PROF. = 50 CM, INCLUSIVE UM PORTÃO (90 X 210 CM) E PINTURA</v>
      </c>
      <c r="D15" s="94" t="str">
        <f>'Planilha Orcamentaria'!D16</f>
        <v>M</v>
      </c>
      <c r="E15" s="92" t="s">
        <v>240</v>
      </c>
      <c r="F15" s="93">
        <f>(31.2*2)+(15.7*2)</f>
        <v>93.8</v>
      </c>
    </row>
    <row r="16" spans="1:9" ht="20.399999999999999" x14ac:dyDescent="0.25">
      <c r="A16" s="89" t="str">
        <f>'Planilha Orcamentaria'!A17</f>
        <v>2.6</v>
      </c>
      <c r="B16" s="90" t="str">
        <f>'Planilha Orcamentaria'!B17</f>
        <v>COMP-002</v>
      </c>
      <c r="C16" s="91" t="str">
        <f>'Planilha Orcamentaria'!C17</f>
        <v>REFLETOR RETANGULAR FECHADO, COM LUMINÁRIA DE LED - FORNECIMENTO E INSTALAÇÃO. AF_08/2020</v>
      </c>
      <c r="D16" s="94" t="str">
        <f>'Planilha Orcamentaria'!D17</f>
        <v>U</v>
      </c>
      <c r="E16" s="90" t="s">
        <v>219</v>
      </c>
      <c r="F16" s="90">
        <f>8</f>
        <v>8</v>
      </c>
    </row>
    <row r="17" spans="1:6" ht="20.399999999999999" x14ac:dyDescent="0.25">
      <c r="A17" s="89" t="str">
        <f>'Planilha Orcamentaria'!A18</f>
        <v>2.7</v>
      </c>
      <c r="B17" s="90" t="str">
        <f>'Planilha Orcamentaria'!B18</f>
        <v>ED-49569</v>
      </c>
      <c r="C17" s="91" t="str">
        <f>'Planilha Orcamentaria'!C18</f>
        <v>TRAVE DE GOL EM TUBO GALVANIZADO PARA QUADRA, INCLUSIVE REDE E PINTURA</v>
      </c>
      <c r="D17" s="94" t="str">
        <f>'Planilha Orcamentaria'!D18</f>
        <v>U</v>
      </c>
      <c r="E17" s="90" t="s">
        <v>239</v>
      </c>
      <c r="F17" s="90">
        <f>1</f>
        <v>1</v>
      </c>
    </row>
    <row r="18" spans="1:6" ht="30.6" x14ac:dyDescent="0.25">
      <c r="A18" s="89" t="str">
        <f>'Planilha Orcamentaria'!A19</f>
        <v>2.8</v>
      </c>
      <c r="B18" s="90" t="str">
        <f>'Planilha Orcamentaria'!B19</f>
        <v>ED-49168</v>
      </c>
      <c r="C18" s="91" t="str">
        <f>'Planilha Orcamentaria'!C19</f>
        <v>CAIXA DE PASSAGEM EM ALVENARIA E TAMPA DE CONCRETO, FUNDO DE BRITA, TIPO 1, 30 X 30 X 40 CM, INCLUSIVE ESCAVAÇÃO, REATERRO E BOTA-FORA</v>
      </c>
      <c r="D18" s="94" t="str">
        <f>'Planilha Orcamentaria'!D19</f>
        <v>U</v>
      </c>
      <c r="E18" s="90" t="s">
        <v>239</v>
      </c>
      <c r="F18" s="90">
        <f>1</f>
        <v>1</v>
      </c>
    </row>
    <row r="19" spans="1:6" ht="71.400000000000006" x14ac:dyDescent="0.25">
      <c r="A19" s="89" t="str">
        <f>'Planilha Orcamentaria'!A20</f>
        <v>2.9</v>
      </c>
      <c r="B19" s="90" t="str">
        <f>'Planilha Orcamentaria'!B20</f>
        <v>COMP-003</v>
      </c>
      <c r="C19" s="91" t="str">
        <f>'Planilha Orcamentaria'!C20</f>
        <v>PONTO DE SOBREPOR PARA UM (1) INTERRUPTOR SIMPLES (10A250V), COM PLACA 4"X2" DE UM (1) POSTO, COM ELETRODUTO DE PVC ROSCÁVEL, CLASSE LEVE, DN 20MM (3/4"), FIXADO EM ALAMBRADO E CABO DE COBRE FLEXÍVEL, CLASSE 5, ISOLAMENTO TIPO LSHF/ATOX, NÃO HALOGENADO, SEÇÃO 2,5MM2 (70°C-450/750V), INCLUSIVE FORNECIMENTO, INSTALAÇÃO, PVC ROSCÁVEL, CONEXÕES, SUPORTE E FIXAÇÃO DO ELETRODUTO.</v>
      </c>
      <c r="D19" s="94" t="str">
        <f>'Planilha Orcamentaria'!D20</f>
        <v>U</v>
      </c>
      <c r="E19" s="90" t="s">
        <v>239</v>
      </c>
      <c r="F19" s="90">
        <f>1</f>
        <v>1</v>
      </c>
    </row>
    <row r="20" spans="1:6" x14ac:dyDescent="0.25">
      <c r="A20" s="95"/>
      <c r="B20" s="96"/>
      <c r="C20" s="95"/>
      <c r="D20" s="95"/>
      <c r="E20" s="95"/>
      <c r="F20" s="95"/>
    </row>
    <row r="21" spans="1:6" ht="28.2" customHeight="1" x14ac:dyDescent="0.25">
      <c r="A21" s="97"/>
      <c r="B21" s="98"/>
      <c r="D21" s="97"/>
      <c r="E21" s="288"/>
      <c r="F21" s="288"/>
    </row>
    <row r="22" spans="1:6" x14ac:dyDescent="0.25">
      <c r="A22" s="99"/>
      <c r="B22" s="272" t="s">
        <v>181</v>
      </c>
      <c r="C22" s="271"/>
      <c r="D22" s="99"/>
      <c r="E22" s="271" t="str">
        <f>(B26)</f>
        <v>PROPONENTE</v>
      </c>
      <c r="F22" s="271"/>
    </row>
    <row r="23" spans="1:6" x14ac:dyDescent="0.25">
      <c r="A23" s="101"/>
      <c r="B23" s="101"/>
      <c r="C23" s="101"/>
      <c r="D23" s="101"/>
      <c r="E23" s="101"/>
      <c r="F23" s="101"/>
    </row>
    <row r="24" spans="1:6" x14ac:dyDescent="0.25">
      <c r="A24" s="101"/>
      <c r="B24" s="101"/>
      <c r="C24" s="101"/>
      <c r="D24" s="101"/>
      <c r="E24" s="101"/>
      <c r="F24" s="101"/>
    </row>
    <row r="25" spans="1:6" x14ac:dyDescent="0.25">
      <c r="A25" s="97"/>
      <c r="B25" s="289"/>
      <c r="C25" s="289"/>
      <c r="D25" s="97"/>
      <c r="E25" s="288"/>
      <c r="F25" s="288"/>
    </row>
    <row r="26" spans="1:6" x14ac:dyDescent="0.25">
      <c r="A26" s="99"/>
      <c r="B26" s="271" t="str">
        <f>'Planilha Orcamentaria'!B25:C25</f>
        <v>PROPONENTE</v>
      </c>
      <c r="C26" s="271"/>
      <c r="D26" s="99" t="s">
        <v>220</v>
      </c>
      <c r="E26" s="272"/>
      <c r="F26" s="272"/>
    </row>
    <row r="27" spans="1:6" x14ac:dyDescent="0.25">
      <c r="A27" s="99"/>
      <c r="B27" s="100"/>
      <c r="C27" s="100"/>
      <c r="D27" s="99"/>
      <c r="E27" s="100"/>
      <c r="F27" s="100"/>
    </row>
    <row r="28" spans="1:6" x14ac:dyDescent="0.25">
      <c r="A28" s="101"/>
      <c r="B28" s="101"/>
      <c r="C28" s="101"/>
      <c r="D28" s="101"/>
      <c r="E28" s="101"/>
      <c r="F28" s="101"/>
    </row>
    <row r="29" spans="1:6" x14ac:dyDescent="0.25">
      <c r="A29" s="101"/>
      <c r="B29" s="101"/>
      <c r="C29" s="101"/>
      <c r="D29" s="101"/>
      <c r="E29" s="101"/>
      <c r="F29" s="101"/>
    </row>
    <row r="30" spans="1:6" x14ac:dyDescent="0.25">
      <c r="A30" s="101"/>
      <c r="B30" s="101"/>
      <c r="C30" s="101"/>
      <c r="D30" s="101"/>
      <c r="E30" s="101"/>
      <c r="F30" s="101"/>
    </row>
  </sheetData>
  <mergeCells count="13">
    <mergeCell ref="B26:C26"/>
    <mergeCell ref="E26:F26"/>
    <mergeCell ref="A1:F1"/>
    <mergeCell ref="A2:F2"/>
    <mergeCell ref="A3:F3"/>
    <mergeCell ref="A4:F4"/>
    <mergeCell ref="A5:F5"/>
    <mergeCell ref="A6:F6"/>
    <mergeCell ref="E21:F21"/>
    <mergeCell ref="B22:C22"/>
    <mergeCell ref="E22:F22"/>
    <mergeCell ref="B25:C25"/>
    <mergeCell ref="E25:F25"/>
  </mergeCells>
  <pageMargins left="0.51181102362204722" right="0.51181102362204722" top="0.40625" bottom="0.46875" header="0.31496062992125984" footer="0.31496062992125984"/>
  <pageSetup paperSize="9" orientation="landscape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5BAEB-8E66-4C48-9567-767253ED0121}">
  <sheetPr>
    <pageSetUpPr fitToPage="1"/>
  </sheetPr>
  <dimension ref="A1:J21"/>
  <sheetViews>
    <sheetView workbookViewId="0">
      <selection activeCell="C25" sqref="A1:XFD1048576"/>
    </sheetView>
  </sheetViews>
  <sheetFormatPr defaultRowHeight="13.2" x14ac:dyDescent="0.25"/>
  <cols>
    <col min="1" max="1" width="5.44140625" style="80" bestFit="1" customWidth="1"/>
    <col min="2" max="2" width="9.44140625" style="80" customWidth="1"/>
    <col min="3" max="3" width="40.6640625" style="80" customWidth="1"/>
    <col min="4" max="4" width="12.33203125" style="80" bestFit="1" customWidth="1"/>
    <col min="5" max="5" width="12.5546875" style="80" bestFit="1" customWidth="1"/>
    <col min="6" max="6" width="14.44140625" style="80" bestFit="1" customWidth="1"/>
    <col min="7" max="7" width="11.5546875" style="80" bestFit="1" customWidth="1"/>
    <col min="8" max="8" width="14" style="80" customWidth="1"/>
    <col min="9" max="9" width="9.109375" style="80"/>
    <col min="10" max="10" width="13.109375" style="80" bestFit="1" customWidth="1"/>
    <col min="11" max="256" width="9.109375" style="80"/>
    <col min="257" max="257" width="5.44140625" style="80" bestFit="1" customWidth="1"/>
    <col min="258" max="258" width="9.44140625" style="80" customWidth="1"/>
    <col min="259" max="259" width="40.6640625" style="80" customWidth="1"/>
    <col min="260" max="260" width="12.33203125" style="80" bestFit="1" customWidth="1"/>
    <col min="261" max="261" width="12.5546875" style="80" bestFit="1" customWidth="1"/>
    <col min="262" max="262" width="14.44140625" style="80" bestFit="1" customWidth="1"/>
    <col min="263" max="263" width="11.5546875" style="80" bestFit="1" customWidth="1"/>
    <col min="264" max="264" width="11.5546875" style="80" customWidth="1"/>
    <col min="265" max="265" width="9.109375" style="80"/>
    <col min="266" max="266" width="13.109375" style="80" bestFit="1" customWidth="1"/>
    <col min="267" max="512" width="9.109375" style="80"/>
    <col min="513" max="513" width="5.44140625" style="80" bestFit="1" customWidth="1"/>
    <col min="514" max="514" width="9.44140625" style="80" customWidth="1"/>
    <col min="515" max="515" width="40.6640625" style="80" customWidth="1"/>
    <col min="516" max="516" width="12.33203125" style="80" bestFit="1" customWidth="1"/>
    <col min="517" max="517" width="12.5546875" style="80" bestFit="1" customWidth="1"/>
    <col min="518" max="518" width="14.44140625" style="80" bestFit="1" customWidth="1"/>
    <col min="519" max="519" width="11.5546875" style="80" bestFit="1" customWidth="1"/>
    <col min="520" max="520" width="11.5546875" style="80" customWidth="1"/>
    <col min="521" max="521" width="9.109375" style="80"/>
    <col min="522" max="522" width="13.109375" style="80" bestFit="1" customWidth="1"/>
    <col min="523" max="768" width="9.109375" style="80"/>
    <col min="769" max="769" width="5.44140625" style="80" bestFit="1" customWidth="1"/>
    <col min="770" max="770" width="9.44140625" style="80" customWidth="1"/>
    <col min="771" max="771" width="40.6640625" style="80" customWidth="1"/>
    <col min="772" max="772" width="12.33203125" style="80" bestFit="1" customWidth="1"/>
    <col min="773" max="773" width="12.5546875" style="80" bestFit="1" customWidth="1"/>
    <col min="774" max="774" width="14.44140625" style="80" bestFit="1" customWidth="1"/>
    <col min="775" max="775" width="11.5546875" style="80" bestFit="1" customWidth="1"/>
    <col min="776" max="776" width="11.5546875" style="80" customWidth="1"/>
    <col min="777" max="777" width="9.109375" style="80"/>
    <col min="778" max="778" width="13.109375" style="80" bestFit="1" customWidth="1"/>
    <col min="779" max="1024" width="9.109375" style="80"/>
    <col min="1025" max="1025" width="5.44140625" style="80" bestFit="1" customWidth="1"/>
    <col min="1026" max="1026" width="9.44140625" style="80" customWidth="1"/>
    <col min="1027" max="1027" width="40.6640625" style="80" customWidth="1"/>
    <col min="1028" max="1028" width="12.33203125" style="80" bestFit="1" customWidth="1"/>
    <col min="1029" max="1029" width="12.5546875" style="80" bestFit="1" customWidth="1"/>
    <col min="1030" max="1030" width="14.44140625" style="80" bestFit="1" customWidth="1"/>
    <col min="1031" max="1031" width="11.5546875" style="80" bestFit="1" customWidth="1"/>
    <col min="1032" max="1032" width="11.5546875" style="80" customWidth="1"/>
    <col min="1033" max="1033" width="9.109375" style="80"/>
    <col min="1034" max="1034" width="13.109375" style="80" bestFit="1" customWidth="1"/>
    <col min="1035" max="1280" width="9.109375" style="80"/>
    <col min="1281" max="1281" width="5.44140625" style="80" bestFit="1" customWidth="1"/>
    <col min="1282" max="1282" width="9.44140625" style="80" customWidth="1"/>
    <col min="1283" max="1283" width="40.6640625" style="80" customWidth="1"/>
    <col min="1284" max="1284" width="12.33203125" style="80" bestFit="1" customWidth="1"/>
    <col min="1285" max="1285" width="12.5546875" style="80" bestFit="1" customWidth="1"/>
    <col min="1286" max="1286" width="14.44140625" style="80" bestFit="1" customWidth="1"/>
    <col min="1287" max="1287" width="11.5546875" style="80" bestFit="1" customWidth="1"/>
    <col min="1288" max="1288" width="11.5546875" style="80" customWidth="1"/>
    <col min="1289" max="1289" width="9.109375" style="80"/>
    <col min="1290" max="1290" width="13.109375" style="80" bestFit="1" customWidth="1"/>
    <col min="1291" max="1536" width="9.109375" style="80"/>
    <col min="1537" max="1537" width="5.44140625" style="80" bestFit="1" customWidth="1"/>
    <col min="1538" max="1538" width="9.44140625" style="80" customWidth="1"/>
    <col min="1539" max="1539" width="40.6640625" style="80" customWidth="1"/>
    <col min="1540" max="1540" width="12.33203125" style="80" bestFit="1" customWidth="1"/>
    <col min="1541" max="1541" width="12.5546875" style="80" bestFit="1" customWidth="1"/>
    <col min="1542" max="1542" width="14.44140625" style="80" bestFit="1" customWidth="1"/>
    <col min="1543" max="1543" width="11.5546875" style="80" bestFit="1" customWidth="1"/>
    <col min="1544" max="1544" width="11.5546875" style="80" customWidth="1"/>
    <col min="1545" max="1545" width="9.109375" style="80"/>
    <col min="1546" max="1546" width="13.109375" style="80" bestFit="1" customWidth="1"/>
    <col min="1547" max="1792" width="9.109375" style="80"/>
    <col min="1793" max="1793" width="5.44140625" style="80" bestFit="1" customWidth="1"/>
    <col min="1794" max="1794" width="9.44140625" style="80" customWidth="1"/>
    <col min="1795" max="1795" width="40.6640625" style="80" customWidth="1"/>
    <col min="1796" max="1796" width="12.33203125" style="80" bestFit="1" customWidth="1"/>
    <col min="1797" max="1797" width="12.5546875" style="80" bestFit="1" customWidth="1"/>
    <col min="1798" max="1798" width="14.44140625" style="80" bestFit="1" customWidth="1"/>
    <col min="1799" max="1799" width="11.5546875" style="80" bestFit="1" customWidth="1"/>
    <col min="1800" max="1800" width="11.5546875" style="80" customWidth="1"/>
    <col min="1801" max="1801" width="9.109375" style="80"/>
    <col min="1802" max="1802" width="13.109375" style="80" bestFit="1" customWidth="1"/>
    <col min="1803" max="2048" width="9.109375" style="80"/>
    <col min="2049" max="2049" width="5.44140625" style="80" bestFit="1" customWidth="1"/>
    <col min="2050" max="2050" width="9.44140625" style="80" customWidth="1"/>
    <col min="2051" max="2051" width="40.6640625" style="80" customWidth="1"/>
    <col min="2052" max="2052" width="12.33203125" style="80" bestFit="1" customWidth="1"/>
    <col min="2053" max="2053" width="12.5546875" style="80" bestFit="1" customWidth="1"/>
    <col min="2054" max="2054" width="14.44140625" style="80" bestFit="1" customWidth="1"/>
    <col min="2055" max="2055" width="11.5546875" style="80" bestFit="1" customWidth="1"/>
    <col min="2056" max="2056" width="11.5546875" style="80" customWidth="1"/>
    <col min="2057" max="2057" width="9.109375" style="80"/>
    <col min="2058" max="2058" width="13.109375" style="80" bestFit="1" customWidth="1"/>
    <col min="2059" max="2304" width="9.109375" style="80"/>
    <col min="2305" max="2305" width="5.44140625" style="80" bestFit="1" customWidth="1"/>
    <col min="2306" max="2306" width="9.44140625" style="80" customWidth="1"/>
    <col min="2307" max="2307" width="40.6640625" style="80" customWidth="1"/>
    <col min="2308" max="2308" width="12.33203125" style="80" bestFit="1" customWidth="1"/>
    <col min="2309" max="2309" width="12.5546875" style="80" bestFit="1" customWidth="1"/>
    <col min="2310" max="2310" width="14.44140625" style="80" bestFit="1" customWidth="1"/>
    <col min="2311" max="2311" width="11.5546875" style="80" bestFit="1" customWidth="1"/>
    <col min="2312" max="2312" width="11.5546875" style="80" customWidth="1"/>
    <col min="2313" max="2313" width="9.109375" style="80"/>
    <col min="2314" max="2314" width="13.109375" style="80" bestFit="1" customWidth="1"/>
    <col min="2315" max="2560" width="9.109375" style="80"/>
    <col min="2561" max="2561" width="5.44140625" style="80" bestFit="1" customWidth="1"/>
    <col min="2562" max="2562" width="9.44140625" style="80" customWidth="1"/>
    <col min="2563" max="2563" width="40.6640625" style="80" customWidth="1"/>
    <col min="2564" max="2564" width="12.33203125" style="80" bestFit="1" customWidth="1"/>
    <col min="2565" max="2565" width="12.5546875" style="80" bestFit="1" customWidth="1"/>
    <col min="2566" max="2566" width="14.44140625" style="80" bestFit="1" customWidth="1"/>
    <col min="2567" max="2567" width="11.5546875" style="80" bestFit="1" customWidth="1"/>
    <col min="2568" max="2568" width="11.5546875" style="80" customWidth="1"/>
    <col min="2569" max="2569" width="9.109375" style="80"/>
    <col min="2570" max="2570" width="13.109375" style="80" bestFit="1" customWidth="1"/>
    <col min="2571" max="2816" width="9.109375" style="80"/>
    <col min="2817" max="2817" width="5.44140625" style="80" bestFit="1" customWidth="1"/>
    <col min="2818" max="2818" width="9.44140625" style="80" customWidth="1"/>
    <col min="2819" max="2819" width="40.6640625" style="80" customWidth="1"/>
    <col min="2820" max="2820" width="12.33203125" style="80" bestFit="1" customWidth="1"/>
    <col min="2821" max="2821" width="12.5546875" style="80" bestFit="1" customWidth="1"/>
    <col min="2822" max="2822" width="14.44140625" style="80" bestFit="1" customWidth="1"/>
    <col min="2823" max="2823" width="11.5546875" style="80" bestFit="1" customWidth="1"/>
    <col min="2824" max="2824" width="11.5546875" style="80" customWidth="1"/>
    <col min="2825" max="2825" width="9.109375" style="80"/>
    <col min="2826" max="2826" width="13.109375" style="80" bestFit="1" customWidth="1"/>
    <col min="2827" max="3072" width="9.109375" style="80"/>
    <col min="3073" max="3073" width="5.44140625" style="80" bestFit="1" customWidth="1"/>
    <col min="3074" max="3074" width="9.44140625" style="80" customWidth="1"/>
    <col min="3075" max="3075" width="40.6640625" style="80" customWidth="1"/>
    <col min="3076" max="3076" width="12.33203125" style="80" bestFit="1" customWidth="1"/>
    <col min="3077" max="3077" width="12.5546875" style="80" bestFit="1" customWidth="1"/>
    <col min="3078" max="3078" width="14.44140625" style="80" bestFit="1" customWidth="1"/>
    <col min="3079" max="3079" width="11.5546875" style="80" bestFit="1" customWidth="1"/>
    <col min="3080" max="3080" width="11.5546875" style="80" customWidth="1"/>
    <col min="3081" max="3081" width="9.109375" style="80"/>
    <col min="3082" max="3082" width="13.109375" style="80" bestFit="1" customWidth="1"/>
    <col min="3083" max="3328" width="9.109375" style="80"/>
    <col min="3329" max="3329" width="5.44140625" style="80" bestFit="1" customWidth="1"/>
    <col min="3330" max="3330" width="9.44140625" style="80" customWidth="1"/>
    <col min="3331" max="3331" width="40.6640625" style="80" customWidth="1"/>
    <col min="3332" max="3332" width="12.33203125" style="80" bestFit="1" customWidth="1"/>
    <col min="3333" max="3333" width="12.5546875" style="80" bestFit="1" customWidth="1"/>
    <col min="3334" max="3334" width="14.44140625" style="80" bestFit="1" customWidth="1"/>
    <col min="3335" max="3335" width="11.5546875" style="80" bestFit="1" customWidth="1"/>
    <col min="3336" max="3336" width="11.5546875" style="80" customWidth="1"/>
    <col min="3337" max="3337" width="9.109375" style="80"/>
    <col min="3338" max="3338" width="13.109375" style="80" bestFit="1" customWidth="1"/>
    <col min="3339" max="3584" width="9.109375" style="80"/>
    <col min="3585" max="3585" width="5.44140625" style="80" bestFit="1" customWidth="1"/>
    <col min="3586" max="3586" width="9.44140625" style="80" customWidth="1"/>
    <col min="3587" max="3587" width="40.6640625" style="80" customWidth="1"/>
    <col min="3588" max="3588" width="12.33203125" style="80" bestFit="1" customWidth="1"/>
    <col min="3589" max="3589" width="12.5546875" style="80" bestFit="1" customWidth="1"/>
    <col min="3590" max="3590" width="14.44140625" style="80" bestFit="1" customWidth="1"/>
    <col min="3591" max="3591" width="11.5546875" style="80" bestFit="1" customWidth="1"/>
    <col min="3592" max="3592" width="11.5546875" style="80" customWidth="1"/>
    <col min="3593" max="3593" width="9.109375" style="80"/>
    <col min="3594" max="3594" width="13.109375" style="80" bestFit="1" customWidth="1"/>
    <col min="3595" max="3840" width="9.109375" style="80"/>
    <col min="3841" max="3841" width="5.44140625" style="80" bestFit="1" customWidth="1"/>
    <col min="3842" max="3842" width="9.44140625" style="80" customWidth="1"/>
    <col min="3843" max="3843" width="40.6640625" style="80" customWidth="1"/>
    <col min="3844" max="3844" width="12.33203125" style="80" bestFit="1" customWidth="1"/>
    <col min="3845" max="3845" width="12.5546875" style="80" bestFit="1" customWidth="1"/>
    <col min="3846" max="3846" width="14.44140625" style="80" bestFit="1" customWidth="1"/>
    <col min="3847" max="3847" width="11.5546875" style="80" bestFit="1" customWidth="1"/>
    <col min="3848" max="3848" width="11.5546875" style="80" customWidth="1"/>
    <col min="3849" max="3849" width="9.109375" style="80"/>
    <col min="3850" max="3850" width="13.109375" style="80" bestFit="1" customWidth="1"/>
    <col min="3851" max="4096" width="9.109375" style="80"/>
    <col min="4097" max="4097" width="5.44140625" style="80" bestFit="1" customWidth="1"/>
    <col min="4098" max="4098" width="9.44140625" style="80" customWidth="1"/>
    <col min="4099" max="4099" width="40.6640625" style="80" customWidth="1"/>
    <col min="4100" max="4100" width="12.33203125" style="80" bestFit="1" customWidth="1"/>
    <col min="4101" max="4101" width="12.5546875" style="80" bestFit="1" customWidth="1"/>
    <col min="4102" max="4102" width="14.44140625" style="80" bestFit="1" customWidth="1"/>
    <col min="4103" max="4103" width="11.5546875" style="80" bestFit="1" customWidth="1"/>
    <col min="4104" max="4104" width="11.5546875" style="80" customWidth="1"/>
    <col min="4105" max="4105" width="9.109375" style="80"/>
    <col min="4106" max="4106" width="13.109375" style="80" bestFit="1" customWidth="1"/>
    <col min="4107" max="4352" width="9.109375" style="80"/>
    <col min="4353" max="4353" width="5.44140625" style="80" bestFit="1" customWidth="1"/>
    <col min="4354" max="4354" width="9.44140625" style="80" customWidth="1"/>
    <col min="4355" max="4355" width="40.6640625" style="80" customWidth="1"/>
    <col min="4356" max="4356" width="12.33203125" style="80" bestFit="1" customWidth="1"/>
    <col min="4357" max="4357" width="12.5546875" style="80" bestFit="1" customWidth="1"/>
    <col min="4358" max="4358" width="14.44140625" style="80" bestFit="1" customWidth="1"/>
    <col min="4359" max="4359" width="11.5546875" style="80" bestFit="1" customWidth="1"/>
    <col min="4360" max="4360" width="11.5546875" style="80" customWidth="1"/>
    <col min="4361" max="4361" width="9.109375" style="80"/>
    <col min="4362" max="4362" width="13.109375" style="80" bestFit="1" customWidth="1"/>
    <col min="4363" max="4608" width="9.109375" style="80"/>
    <col min="4609" max="4609" width="5.44140625" style="80" bestFit="1" customWidth="1"/>
    <col min="4610" max="4610" width="9.44140625" style="80" customWidth="1"/>
    <col min="4611" max="4611" width="40.6640625" style="80" customWidth="1"/>
    <col min="4612" max="4612" width="12.33203125" style="80" bestFit="1" customWidth="1"/>
    <col min="4613" max="4613" width="12.5546875" style="80" bestFit="1" customWidth="1"/>
    <col min="4614" max="4614" width="14.44140625" style="80" bestFit="1" customWidth="1"/>
    <col min="4615" max="4615" width="11.5546875" style="80" bestFit="1" customWidth="1"/>
    <col min="4616" max="4616" width="11.5546875" style="80" customWidth="1"/>
    <col min="4617" max="4617" width="9.109375" style="80"/>
    <col min="4618" max="4618" width="13.109375" style="80" bestFit="1" customWidth="1"/>
    <col min="4619" max="4864" width="9.109375" style="80"/>
    <col min="4865" max="4865" width="5.44140625" style="80" bestFit="1" customWidth="1"/>
    <col min="4866" max="4866" width="9.44140625" style="80" customWidth="1"/>
    <col min="4867" max="4867" width="40.6640625" style="80" customWidth="1"/>
    <col min="4868" max="4868" width="12.33203125" style="80" bestFit="1" customWidth="1"/>
    <col min="4869" max="4869" width="12.5546875" style="80" bestFit="1" customWidth="1"/>
    <col min="4870" max="4870" width="14.44140625" style="80" bestFit="1" customWidth="1"/>
    <col min="4871" max="4871" width="11.5546875" style="80" bestFit="1" customWidth="1"/>
    <col min="4872" max="4872" width="11.5546875" style="80" customWidth="1"/>
    <col min="4873" max="4873" width="9.109375" style="80"/>
    <col min="4874" max="4874" width="13.109375" style="80" bestFit="1" customWidth="1"/>
    <col min="4875" max="5120" width="9.109375" style="80"/>
    <col min="5121" max="5121" width="5.44140625" style="80" bestFit="1" customWidth="1"/>
    <col min="5122" max="5122" width="9.44140625" style="80" customWidth="1"/>
    <col min="5123" max="5123" width="40.6640625" style="80" customWidth="1"/>
    <col min="5124" max="5124" width="12.33203125" style="80" bestFit="1" customWidth="1"/>
    <col min="5125" max="5125" width="12.5546875" style="80" bestFit="1" customWidth="1"/>
    <col min="5126" max="5126" width="14.44140625" style="80" bestFit="1" customWidth="1"/>
    <col min="5127" max="5127" width="11.5546875" style="80" bestFit="1" customWidth="1"/>
    <col min="5128" max="5128" width="11.5546875" style="80" customWidth="1"/>
    <col min="5129" max="5129" width="9.109375" style="80"/>
    <col min="5130" max="5130" width="13.109375" style="80" bestFit="1" customWidth="1"/>
    <col min="5131" max="5376" width="9.109375" style="80"/>
    <col min="5377" max="5377" width="5.44140625" style="80" bestFit="1" customWidth="1"/>
    <col min="5378" max="5378" width="9.44140625" style="80" customWidth="1"/>
    <col min="5379" max="5379" width="40.6640625" style="80" customWidth="1"/>
    <col min="5380" max="5380" width="12.33203125" style="80" bestFit="1" customWidth="1"/>
    <col min="5381" max="5381" width="12.5546875" style="80" bestFit="1" customWidth="1"/>
    <col min="5382" max="5382" width="14.44140625" style="80" bestFit="1" customWidth="1"/>
    <col min="5383" max="5383" width="11.5546875" style="80" bestFit="1" customWidth="1"/>
    <col min="5384" max="5384" width="11.5546875" style="80" customWidth="1"/>
    <col min="5385" max="5385" width="9.109375" style="80"/>
    <col min="5386" max="5386" width="13.109375" style="80" bestFit="1" customWidth="1"/>
    <col min="5387" max="5632" width="9.109375" style="80"/>
    <col min="5633" max="5633" width="5.44140625" style="80" bestFit="1" customWidth="1"/>
    <col min="5634" max="5634" width="9.44140625" style="80" customWidth="1"/>
    <col min="5635" max="5635" width="40.6640625" style="80" customWidth="1"/>
    <col min="5636" max="5636" width="12.33203125" style="80" bestFit="1" customWidth="1"/>
    <col min="5637" max="5637" width="12.5546875" style="80" bestFit="1" customWidth="1"/>
    <col min="5638" max="5638" width="14.44140625" style="80" bestFit="1" customWidth="1"/>
    <col min="5639" max="5639" width="11.5546875" style="80" bestFit="1" customWidth="1"/>
    <col min="5640" max="5640" width="11.5546875" style="80" customWidth="1"/>
    <col min="5641" max="5641" width="9.109375" style="80"/>
    <col min="5642" max="5642" width="13.109375" style="80" bestFit="1" customWidth="1"/>
    <col min="5643" max="5888" width="9.109375" style="80"/>
    <col min="5889" max="5889" width="5.44140625" style="80" bestFit="1" customWidth="1"/>
    <col min="5890" max="5890" width="9.44140625" style="80" customWidth="1"/>
    <col min="5891" max="5891" width="40.6640625" style="80" customWidth="1"/>
    <col min="5892" max="5892" width="12.33203125" style="80" bestFit="1" customWidth="1"/>
    <col min="5893" max="5893" width="12.5546875" style="80" bestFit="1" customWidth="1"/>
    <col min="5894" max="5894" width="14.44140625" style="80" bestFit="1" customWidth="1"/>
    <col min="5895" max="5895" width="11.5546875" style="80" bestFit="1" customWidth="1"/>
    <col min="5896" max="5896" width="11.5546875" style="80" customWidth="1"/>
    <col min="5897" max="5897" width="9.109375" style="80"/>
    <col min="5898" max="5898" width="13.109375" style="80" bestFit="1" customWidth="1"/>
    <col min="5899" max="6144" width="9.109375" style="80"/>
    <col min="6145" max="6145" width="5.44140625" style="80" bestFit="1" customWidth="1"/>
    <col min="6146" max="6146" width="9.44140625" style="80" customWidth="1"/>
    <col min="6147" max="6147" width="40.6640625" style="80" customWidth="1"/>
    <col min="6148" max="6148" width="12.33203125" style="80" bestFit="1" customWidth="1"/>
    <col min="6149" max="6149" width="12.5546875" style="80" bestFit="1" customWidth="1"/>
    <col min="6150" max="6150" width="14.44140625" style="80" bestFit="1" customWidth="1"/>
    <col min="6151" max="6151" width="11.5546875" style="80" bestFit="1" customWidth="1"/>
    <col min="6152" max="6152" width="11.5546875" style="80" customWidth="1"/>
    <col min="6153" max="6153" width="9.109375" style="80"/>
    <col min="6154" max="6154" width="13.109375" style="80" bestFit="1" customWidth="1"/>
    <col min="6155" max="6400" width="9.109375" style="80"/>
    <col min="6401" max="6401" width="5.44140625" style="80" bestFit="1" customWidth="1"/>
    <col min="6402" max="6402" width="9.44140625" style="80" customWidth="1"/>
    <col min="6403" max="6403" width="40.6640625" style="80" customWidth="1"/>
    <col min="6404" max="6404" width="12.33203125" style="80" bestFit="1" customWidth="1"/>
    <col min="6405" max="6405" width="12.5546875" style="80" bestFit="1" customWidth="1"/>
    <col min="6406" max="6406" width="14.44140625" style="80" bestFit="1" customWidth="1"/>
    <col min="6407" max="6407" width="11.5546875" style="80" bestFit="1" customWidth="1"/>
    <col min="6408" max="6408" width="11.5546875" style="80" customWidth="1"/>
    <col min="6409" max="6409" width="9.109375" style="80"/>
    <col min="6410" max="6410" width="13.109375" style="80" bestFit="1" customWidth="1"/>
    <col min="6411" max="6656" width="9.109375" style="80"/>
    <col min="6657" max="6657" width="5.44140625" style="80" bestFit="1" customWidth="1"/>
    <col min="6658" max="6658" width="9.44140625" style="80" customWidth="1"/>
    <col min="6659" max="6659" width="40.6640625" style="80" customWidth="1"/>
    <col min="6660" max="6660" width="12.33203125" style="80" bestFit="1" customWidth="1"/>
    <col min="6661" max="6661" width="12.5546875" style="80" bestFit="1" customWidth="1"/>
    <col min="6662" max="6662" width="14.44140625" style="80" bestFit="1" customWidth="1"/>
    <col min="6663" max="6663" width="11.5546875" style="80" bestFit="1" customWidth="1"/>
    <col min="6664" max="6664" width="11.5546875" style="80" customWidth="1"/>
    <col min="6665" max="6665" width="9.109375" style="80"/>
    <col min="6666" max="6666" width="13.109375" style="80" bestFit="1" customWidth="1"/>
    <col min="6667" max="6912" width="9.109375" style="80"/>
    <col min="6913" max="6913" width="5.44140625" style="80" bestFit="1" customWidth="1"/>
    <col min="6914" max="6914" width="9.44140625" style="80" customWidth="1"/>
    <col min="6915" max="6915" width="40.6640625" style="80" customWidth="1"/>
    <col min="6916" max="6916" width="12.33203125" style="80" bestFit="1" customWidth="1"/>
    <col min="6917" max="6917" width="12.5546875" style="80" bestFit="1" customWidth="1"/>
    <col min="6918" max="6918" width="14.44140625" style="80" bestFit="1" customWidth="1"/>
    <col min="6919" max="6919" width="11.5546875" style="80" bestFit="1" customWidth="1"/>
    <col min="6920" max="6920" width="11.5546875" style="80" customWidth="1"/>
    <col min="6921" max="6921" width="9.109375" style="80"/>
    <col min="6922" max="6922" width="13.109375" style="80" bestFit="1" customWidth="1"/>
    <col min="6923" max="7168" width="9.109375" style="80"/>
    <col min="7169" max="7169" width="5.44140625" style="80" bestFit="1" customWidth="1"/>
    <col min="7170" max="7170" width="9.44140625" style="80" customWidth="1"/>
    <col min="7171" max="7171" width="40.6640625" style="80" customWidth="1"/>
    <col min="7172" max="7172" width="12.33203125" style="80" bestFit="1" customWidth="1"/>
    <col min="7173" max="7173" width="12.5546875" style="80" bestFit="1" customWidth="1"/>
    <col min="7174" max="7174" width="14.44140625" style="80" bestFit="1" customWidth="1"/>
    <col min="7175" max="7175" width="11.5546875" style="80" bestFit="1" customWidth="1"/>
    <col min="7176" max="7176" width="11.5546875" style="80" customWidth="1"/>
    <col min="7177" max="7177" width="9.109375" style="80"/>
    <col min="7178" max="7178" width="13.109375" style="80" bestFit="1" customWidth="1"/>
    <col min="7179" max="7424" width="9.109375" style="80"/>
    <col min="7425" max="7425" width="5.44140625" style="80" bestFit="1" customWidth="1"/>
    <col min="7426" max="7426" width="9.44140625" style="80" customWidth="1"/>
    <col min="7427" max="7427" width="40.6640625" style="80" customWidth="1"/>
    <col min="7428" max="7428" width="12.33203125" style="80" bestFit="1" customWidth="1"/>
    <col min="7429" max="7429" width="12.5546875" style="80" bestFit="1" customWidth="1"/>
    <col min="7430" max="7430" width="14.44140625" style="80" bestFit="1" customWidth="1"/>
    <col min="7431" max="7431" width="11.5546875" style="80" bestFit="1" customWidth="1"/>
    <col min="7432" max="7432" width="11.5546875" style="80" customWidth="1"/>
    <col min="7433" max="7433" width="9.109375" style="80"/>
    <col min="7434" max="7434" width="13.109375" style="80" bestFit="1" customWidth="1"/>
    <col min="7435" max="7680" width="9.109375" style="80"/>
    <col min="7681" max="7681" width="5.44140625" style="80" bestFit="1" customWidth="1"/>
    <col min="7682" max="7682" width="9.44140625" style="80" customWidth="1"/>
    <col min="7683" max="7683" width="40.6640625" style="80" customWidth="1"/>
    <col min="7684" max="7684" width="12.33203125" style="80" bestFit="1" customWidth="1"/>
    <col min="7685" max="7685" width="12.5546875" style="80" bestFit="1" customWidth="1"/>
    <col min="7686" max="7686" width="14.44140625" style="80" bestFit="1" customWidth="1"/>
    <col min="7687" max="7687" width="11.5546875" style="80" bestFit="1" customWidth="1"/>
    <col min="7688" max="7688" width="11.5546875" style="80" customWidth="1"/>
    <col min="7689" max="7689" width="9.109375" style="80"/>
    <col min="7690" max="7690" width="13.109375" style="80" bestFit="1" customWidth="1"/>
    <col min="7691" max="7936" width="9.109375" style="80"/>
    <col min="7937" max="7937" width="5.44140625" style="80" bestFit="1" customWidth="1"/>
    <col min="7938" max="7938" width="9.44140625" style="80" customWidth="1"/>
    <col min="7939" max="7939" width="40.6640625" style="80" customWidth="1"/>
    <col min="7940" max="7940" width="12.33203125" style="80" bestFit="1" customWidth="1"/>
    <col min="7941" max="7941" width="12.5546875" style="80" bestFit="1" customWidth="1"/>
    <col min="7942" max="7942" width="14.44140625" style="80" bestFit="1" customWidth="1"/>
    <col min="7943" max="7943" width="11.5546875" style="80" bestFit="1" customWidth="1"/>
    <col min="7944" max="7944" width="11.5546875" style="80" customWidth="1"/>
    <col min="7945" max="7945" width="9.109375" style="80"/>
    <col min="7946" max="7946" width="13.109375" style="80" bestFit="1" customWidth="1"/>
    <col min="7947" max="8192" width="9.109375" style="80"/>
    <col min="8193" max="8193" width="5.44140625" style="80" bestFit="1" customWidth="1"/>
    <col min="8194" max="8194" width="9.44140625" style="80" customWidth="1"/>
    <col min="8195" max="8195" width="40.6640625" style="80" customWidth="1"/>
    <col min="8196" max="8196" width="12.33203125" style="80" bestFit="1" customWidth="1"/>
    <col min="8197" max="8197" width="12.5546875" style="80" bestFit="1" customWidth="1"/>
    <col min="8198" max="8198" width="14.44140625" style="80" bestFit="1" customWidth="1"/>
    <col min="8199" max="8199" width="11.5546875" style="80" bestFit="1" customWidth="1"/>
    <col min="8200" max="8200" width="11.5546875" style="80" customWidth="1"/>
    <col min="8201" max="8201" width="9.109375" style="80"/>
    <col min="8202" max="8202" width="13.109375" style="80" bestFit="1" customWidth="1"/>
    <col min="8203" max="8448" width="9.109375" style="80"/>
    <col min="8449" max="8449" width="5.44140625" style="80" bestFit="1" customWidth="1"/>
    <col min="8450" max="8450" width="9.44140625" style="80" customWidth="1"/>
    <col min="8451" max="8451" width="40.6640625" style="80" customWidth="1"/>
    <col min="8452" max="8452" width="12.33203125" style="80" bestFit="1" customWidth="1"/>
    <col min="8453" max="8453" width="12.5546875" style="80" bestFit="1" customWidth="1"/>
    <col min="8454" max="8454" width="14.44140625" style="80" bestFit="1" customWidth="1"/>
    <col min="8455" max="8455" width="11.5546875" style="80" bestFit="1" customWidth="1"/>
    <col min="8456" max="8456" width="11.5546875" style="80" customWidth="1"/>
    <col min="8457" max="8457" width="9.109375" style="80"/>
    <col min="8458" max="8458" width="13.109375" style="80" bestFit="1" customWidth="1"/>
    <col min="8459" max="8704" width="9.109375" style="80"/>
    <col min="8705" max="8705" width="5.44140625" style="80" bestFit="1" customWidth="1"/>
    <col min="8706" max="8706" width="9.44140625" style="80" customWidth="1"/>
    <col min="8707" max="8707" width="40.6640625" style="80" customWidth="1"/>
    <col min="8708" max="8708" width="12.33203125" style="80" bestFit="1" customWidth="1"/>
    <col min="8709" max="8709" width="12.5546875" style="80" bestFit="1" customWidth="1"/>
    <col min="8710" max="8710" width="14.44140625" style="80" bestFit="1" customWidth="1"/>
    <col min="8711" max="8711" width="11.5546875" style="80" bestFit="1" customWidth="1"/>
    <col min="8712" max="8712" width="11.5546875" style="80" customWidth="1"/>
    <col min="8713" max="8713" width="9.109375" style="80"/>
    <col min="8714" max="8714" width="13.109375" style="80" bestFit="1" customWidth="1"/>
    <col min="8715" max="8960" width="9.109375" style="80"/>
    <col min="8961" max="8961" width="5.44140625" style="80" bestFit="1" customWidth="1"/>
    <col min="8962" max="8962" width="9.44140625" style="80" customWidth="1"/>
    <col min="8963" max="8963" width="40.6640625" style="80" customWidth="1"/>
    <col min="8964" max="8964" width="12.33203125" style="80" bestFit="1" customWidth="1"/>
    <col min="8965" max="8965" width="12.5546875" style="80" bestFit="1" customWidth="1"/>
    <col min="8966" max="8966" width="14.44140625" style="80" bestFit="1" customWidth="1"/>
    <col min="8967" max="8967" width="11.5546875" style="80" bestFit="1" customWidth="1"/>
    <col min="8968" max="8968" width="11.5546875" style="80" customWidth="1"/>
    <col min="8969" max="8969" width="9.109375" style="80"/>
    <col min="8970" max="8970" width="13.109375" style="80" bestFit="1" customWidth="1"/>
    <col min="8971" max="9216" width="9.109375" style="80"/>
    <col min="9217" max="9217" width="5.44140625" style="80" bestFit="1" customWidth="1"/>
    <col min="9218" max="9218" width="9.44140625" style="80" customWidth="1"/>
    <col min="9219" max="9219" width="40.6640625" style="80" customWidth="1"/>
    <col min="9220" max="9220" width="12.33203125" style="80" bestFit="1" customWidth="1"/>
    <col min="9221" max="9221" width="12.5546875" style="80" bestFit="1" customWidth="1"/>
    <col min="9222" max="9222" width="14.44140625" style="80" bestFit="1" customWidth="1"/>
    <col min="9223" max="9223" width="11.5546875" style="80" bestFit="1" customWidth="1"/>
    <col min="9224" max="9224" width="11.5546875" style="80" customWidth="1"/>
    <col min="9225" max="9225" width="9.109375" style="80"/>
    <col min="9226" max="9226" width="13.109375" style="80" bestFit="1" customWidth="1"/>
    <col min="9227" max="9472" width="9.109375" style="80"/>
    <col min="9473" max="9473" width="5.44140625" style="80" bestFit="1" customWidth="1"/>
    <col min="9474" max="9474" width="9.44140625" style="80" customWidth="1"/>
    <col min="9475" max="9475" width="40.6640625" style="80" customWidth="1"/>
    <col min="9476" max="9476" width="12.33203125" style="80" bestFit="1" customWidth="1"/>
    <col min="9477" max="9477" width="12.5546875" style="80" bestFit="1" customWidth="1"/>
    <col min="9478" max="9478" width="14.44140625" style="80" bestFit="1" customWidth="1"/>
    <col min="9479" max="9479" width="11.5546875" style="80" bestFit="1" customWidth="1"/>
    <col min="9480" max="9480" width="11.5546875" style="80" customWidth="1"/>
    <col min="9481" max="9481" width="9.109375" style="80"/>
    <col min="9482" max="9482" width="13.109375" style="80" bestFit="1" customWidth="1"/>
    <col min="9483" max="9728" width="9.109375" style="80"/>
    <col min="9729" max="9729" width="5.44140625" style="80" bestFit="1" customWidth="1"/>
    <col min="9730" max="9730" width="9.44140625" style="80" customWidth="1"/>
    <col min="9731" max="9731" width="40.6640625" style="80" customWidth="1"/>
    <col min="9732" max="9732" width="12.33203125" style="80" bestFit="1" customWidth="1"/>
    <col min="9733" max="9733" width="12.5546875" style="80" bestFit="1" customWidth="1"/>
    <col min="9734" max="9734" width="14.44140625" style="80" bestFit="1" customWidth="1"/>
    <col min="9735" max="9735" width="11.5546875" style="80" bestFit="1" customWidth="1"/>
    <col min="9736" max="9736" width="11.5546875" style="80" customWidth="1"/>
    <col min="9737" max="9737" width="9.109375" style="80"/>
    <col min="9738" max="9738" width="13.109375" style="80" bestFit="1" customWidth="1"/>
    <col min="9739" max="9984" width="9.109375" style="80"/>
    <col min="9985" max="9985" width="5.44140625" style="80" bestFit="1" customWidth="1"/>
    <col min="9986" max="9986" width="9.44140625" style="80" customWidth="1"/>
    <col min="9987" max="9987" width="40.6640625" style="80" customWidth="1"/>
    <col min="9988" max="9988" width="12.33203125" style="80" bestFit="1" customWidth="1"/>
    <col min="9989" max="9989" width="12.5546875" style="80" bestFit="1" customWidth="1"/>
    <col min="9990" max="9990" width="14.44140625" style="80" bestFit="1" customWidth="1"/>
    <col min="9991" max="9991" width="11.5546875" style="80" bestFit="1" customWidth="1"/>
    <col min="9992" max="9992" width="11.5546875" style="80" customWidth="1"/>
    <col min="9993" max="9993" width="9.109375" style="80"/>
    <col min="9994" max="9994" width="13.109375" style="80" bestFit="1" customWidth="1"/>
    <col min="9995" max="10240" width="9.109375" style="80"/>
    <col min="10241" max="10241" width="5.44140625" style="80" bestFit="1" customWidth="1"/>
    <col min="10242" max="10242" width="9.44140625" style="80" customWidth="1"/>
    <col min="10243" max="10243" width="40.6640625" style="80" customWidth="1"/>
    <col min="10244" max="10244" width="12.33203125" style="80" bestFit="1" customWidth="1"/>
    <col min="10245" max="10245" width="12.5546875" style="80" bestFit="1" customWidth="1"/>
    <col min="10246" max="10246" width="14.44140625" style="80" bestFit="1" customWidth="1"/>
    <col min="10247" max="10247" width="11.5546875" style="80" bestFit="1" customWidth="1"/>
    <col min="10248" max="10248" width="11.5546875" style="80" customWidth="1"/>
    <col min="10249" max="10249" width="9.109375" style="80"/>
    <col min="10250" max="10250" width="13.109375" style="80" bestFit="1" customWidth="1"/>
    <col min="10251" max="10496" width="9.109375" style="80"/>
    <col min="10497" max="10497" width="5.44140625" style="80" bestFit="1" customWidth="1"/>
    <col min="10498" max="10498" width="9.44140625" style="80" customWidth="1"/>
    <col min="10499" max="10499" width="40.6640625" style="80" customWidth="1"/>
    <col min="10500" max="10500" width="12.33203125" style="80" bestFit="1" customWidth="1"/>
    <col min="10501" max="10501" width="12.5546875" style="80" bestFit="1" customWidth="1"/>
    <col min="10502" max="10502" width="14.44140625" style="80" bestFit="1" customWidth="1"/>
    <col min="10503" max="10503" width="11.5546875" style="80" bestFit="1" customWidth="1"/>
    <col min="10504" max="10504" width="11.5546875" style="80" customWidth="1"/>
    <col min="10505" max="10505" width="9.109375" style="80"/>
    <col min="10506" max="10506" width="13.109375" style="80" bestFit="1" customWidth="1"/>
    <col min="10507" max="10752" width="9.109375" style="80"/>
    <col min="10753" max="10753" width="5.44140625" style="80" bestFit="1" customWidth="1"/>
    <col min="10754" max="10754" width="9.44140625" style="80" customWidth="1"/>
    <col min="10755" max="10755" width="40.6640625" style="80" customWidth="1"/>
    <col min="10756" max="10756" width="12.33203125" style="80" bestFit="1" customWidth="1"/>
    <col min="10757" max="10757" width="12.5546875" style="80" bestFit="1" customWidth="1"/>
    <col min="10758" max="10758" width="14.44140625" style="80" bestFit="1" customWidth="1"/>
    <col min="10759" max="10759" width="11.5546875" style="80" bestFit="1" customWidth="1"/>
    <col min="10760" max="10760" width="11.5546875" style="80" customWidth="1"/>
    <col min="10761" max="10761" width="9.109375" style="80"/>
    <col min="10762" max="10762" width="13.109375" style="80" bestFit="1" customWidth="1"/>
    <col min="10763" max="11008" width="9.109375" style="80"/>
    <col min="11009" max="11009" width="5.44140625" style="80" bestFit="1" customWidth="1"/>
    <col min="11010" max="11010" width="9.44140625" style="80" customWidth="1"/>
    <col min="11011" max="11011" width="40.6640625" style="80" customWidth="1"/>
    <col min="11012" max="11012" width="12.33203125" style="80" bestFit="1" customWidth="1"/>
    <col min="11013" max="11013" width="12.5546875" style="80" bestFit="1" customWidth="1"/>
    <col min="11014" max="11014" width="14.44140625" style="80" bestFit="1" customWidth="1"/>
    <col min="11015" max="11015" width="11.5546875" style="80" bestFit="1" customWidth="1"/>
    <col min="11016" max="11016" width="11.5546875" style="80" customWidth="1"/>
    <col min="11017" max="11017" width="9.109375" style="80"/>
    <col min="11018" max="11018" width="13.109375" style="80" bestFit="1" customWidth="1"/>
    <col min="11019" max="11264" width="9.109375" style="80"/>
    <col min="11265" max="11265" width="5.44140625" style="80" bestFit="1" customWidth="1"/>
    <col min="11266" max="11266" width="9.44140625" style="80" customWidth="1"/>
    <col min="11267" max="11267" width="40.6640625" style="80" customWidth="1"/>
    <col min="11268" max="11268" width="12.33203125" style="80" bestFit="1" customWidth="1"/>
    <col min="11269" max="11269" width="12.5546875" style="80" bestFit="1" customWidth="1"/>
    <col min="11270" max="11270" width="14.44140625" style="80" bestFit="1" customWidth="1"/>
    <col min="11271" max="11271" width="11.5546875" style="80" bestFit="1" customWidth="1"/>
    <col min="11272" max="11272" width="11.5546875" style="80" customWidth="1"/>
    <col min="11273" max="11273" width="9.109375" style="80"/>
    <col min="11274" max="11274" width="13.109375" style="80" bestFit="1" customWidth="1"/>
    <col min="11275" max="11520" width="9.109375" style="80"/>
    <col min="11521" max="11521" width="5.44140625" style="80" bestFit="1" customWidth="1"/>
    <col min="11522" max="11522" width="9.44140625" style="80" customWidth="1"/>
    <col min="11523" max="11523" width="40.6640625" style="80" customWidth="1"/>
    <col min="11524" max="11524" width="12.33203125" style="80" bestFit="1" customWidth="1"/>
    <col min="11525" max="11525" width="12.5546875" style="80" bestFit="1" customWidth="1"/>
    <col min="11526" max="11526" width="14.44140625" style="80" bestFit="1" customWidth="1"/>
    <col min="11527" max="11527" width="11.5546875" style="80" bestFit="1" customWidth="1"/>
    <col min="11528" max="11528" width="11.5546875" style="80" customWidth="1"/>
    <col min="11529" max="11529" width="9.109375" style="80"/>
    <col min="11530" max="11530" width="13.109375" style="80" bestFit="1" customWidth="1"/>
    <col min="11531" max="11776" width="9.109375" style="80"/>
    <col min="11777" max="11777" width="5.44140625" style="80" bestFit="1" customWidth="1"/>
    <col min="11778" max="11778" width="9.44140625" style="80" customWidth="1"/>
    <col min="11779" max="11779" width="40.6640625" style="80" customWidth="1"/>
    <col min="11780" max="11780" width="12.33203125" style="80" bestFit="1" customWidth="1"/>
    <col min="11781" max="11781" width="12.5546875" style="80" bestFit="1" customWidth="1"/>
    <col min="11782" max="11782" width="14.44140625" style="80" bestFit="1" customWidth="1"/>
    <col min="11783" max="11783" width="11.5546875" style="80" bestFit="1" customWidth="1"/>
    <col min="11784" max="11784" width="11.5546875" style="80" customWidth="1"/>
    <col min="11785" max="11785" width="9.109375" style="80"/>
    <col min="11786" max="11786" width="13.109375" style="80" bestFit="1" customWidth="1"/>
    <col min="11787" max="12032" width="9.109375" style="80"/>
    <col min="12033" max="12033" width="5.44140625" style="80" bestFit="1" customWidth="1"/>
    <col min="12034" max="12034" width="9.44140625" style="80" customWidth="1"/>
    <col min="12035" max="12035" width="40.6640625" style="80" customWidth="1"/>
    <col min="12036" max="12036" width="12.33203125" style="80" bestFit="1" customWidth="1"/>
    <col min="12037" max="12037" width="12.5546875" style="80" bestFit="1" customWidth="1"/>
    <col min="12038" max="12038" width="14.44140625" style="80" bestFit="1" customWidth="1"/>
    <col min="12039" max="12039" width="11.5546875" style="80" bestFit="1" customWidth="1"/>
    <col min="12040" max="12040" width="11.5546875" style="80" customWidth="1"/>
    <col min="12041" max="12041" width="9.109375" style="80"/>
    <col min="12042" max="12042" width="13.109375" style="80" bestFit="1" customWidth="1"/>
    <col min="12043" max="12288" width="9.109375" style="80"/>
    <col min="12289" max="12289" width="5.44140625" style="80" bestFit="1" customWidth="1"/>
    <col min="12290" max="12290" width="9.44140625" style="80" customWidth="1"/>
    <col min="12291" max="12291" width="40.6640625" style="80" customWidth="1"/>
    <col min="12292" max="12292" width="12.33203125" style="80" bestFit="1" customWidth="1"/>
    <col min="12293" max="12293" width="12.5546875" style="80" bestFit="1" customWidth="1"/>
    <col min="12294" max="12294" width="14.44140625" style="80" bestFit="1" customWidth="1"/>
    <col min="12295" max="12295" width="11.5546875" style="80" bestFit="1" customWidth="1"/>
    <col min="12296" max="12296" width="11.5546875" style="80" customWidth="1"/>
    <col min="12297" max="12297" width="9.109375" style="80"/>
    <col min="12298" max="12298" width="13.109375" style="80" bestFit="1" customWidth="1"/>
    <col min="12299" max="12544" width="9.109375" style="80"/>
    <col min="12545" max="12545" width="5.44140625" style="80" bestFit="1" customWidth="1"/>
    <col min="12546" max="12546" width="9.44140625" style="80" customWidth="1"/>
    <col min="12547" max="12547" width="40.6640625" style="80" customWidth="1"/>
    <col min="12548" max="12548" width="12.33203125" style="80" bestFit="1" customWidth="1"/>
    <col min="12549" max="12549" width="12.5546875" style="80" bestFit="1" customWidth="1"/>
    <col min="12550" max="12550" width="14.44140625" style="80" bestFit="1" customWidth="1"/>
    <col min="12551" max="12551" width="11.5546875" style="80" bestFit="1" customWidth="1"/>
    <col min="12552" max="12552" width="11.5546875" style="80" customWidth="1"/>
    <col min="12553" max="12553" width="9.109375" style="80"/>
    <col min="12554" max="12554" width="13.109375" style="80" bestFit="1" customWidth="1"/>
    <col min="12555" max="12800" width="9.109375" style="80"/>
    <col min="12801" max="12801" width="5.44140625" style="80" bestFit="1" customWidth="1"/>
    <col min="12802" max="12802" width="9.44140625" style="80" customWidth="1"/>
    <col min="12803" max="12803" width="40.6640625" style="80" customWidth="1"/>
    <col min="12804" max="12804" width="12.33203125" style="80" bestFit="1" customWidth="1"/>
    <col min="12805" max="12805" width="12.5546875" style="80" bestFit="1" customWidth="1"/>
    <col min="12806" max="12806" width="14.44140625" style="80" bestFit="1" customWidth="1"/>
    <col min="12807" max="12807" width="11.5546875" style="80" bestFit="1" customWidth="1"/>
    <col min="12808" max="12808" width="11.5546875" style="80" customWidth="1"/>
    <col min="12809" max="12809" width="9.109375" style="80"/>
    <col min="12810" max="12810" width="13.109375" style="80" bestFit="1" customWidth="1"/>
    <col min="12811" max="13056" width="9.109375" style="80"/>
    <col min="13057" max="13057" width="5.44140625" style="80" bestFit="1" customWidth="1"/>
    <col min="13058" max="13058" width="9.44140625" style="80" customWidth="1"/>
    <col min="13059" max="13059" width="40.6640625" style="80" customWidth="1"/>
    <col min="13060" max="13060" width="12.33203125" style="80" bestFit="1" customWidth="1"/>
    <col min="13061" max="13061" width="12.5546875" style="80" bestFit="1" customWidth="1"/>
    <col min="13062" max="13062" width="14.44140625" style="80" bestFit="1" customWidth="1"/>
    <col min="13063" max="13063" width="11.5546875" style="80" bestFit="1" customWidth="1"/>
    <col min="13064" max="13064" width="11.5546875" style="80" customWidth="1"/>
    <col min="13065" max="13065" width="9.109375" style="80"/>
    <col min="13066" max="13066" width="13.109375" style="80" bestFit="1" customWidth="1"/>
    <col min="13067" max="13312" width="9.109375" style="80"/>
    <col min="13313" max="13313" width="5.44140625" style="80" bestFit="1" customWidth="1"/>
    <col min="13314" max="13314" width="9.44140625" style="80" customWidth="1"/>
    <col min="13315" max="13315" width="40.6640625" style="80" customWidth="1"/>
    <col min="13316" max="13316" width="12.33203125" style="80" bestFit="1" customWidth="1"/>
    <col min="13317" max="13317" width="12.5546875" style="80" bestFit="1" customWidth="1"/>
    <col min="13318" max="13318" width="14.44140625" style="80" bestFit="1" customWidth="1"/>
    <col min="13319" max="13319" width="11.5546875" style="80" bestFit="1" customWidth="1"/>
    <col min="13320" max="13320" width="11.5546875" style="80" customWidth="1"/>
    <col min="13321" max="13321" width="9.109375" style="80"/>
    <col min="13322" max="13322" width="13.109375" style="80" bestFit="1" customWidth="1"/>
    <col min="13323" max="13568" width="9.109375" style="80"/>
    <col min="13569" max="13569" width="5.44140625" style="80" bestFit="1" customWidth="1"/>
    <col min="13570" max="13570" width="9.44140625" style="80" customWidth="1"/>
    <col min="13571" max="13571" width="40.6640625" style="80" customWidth="1"/>
    <col min="13572" max="13572" width="12.33203125" style="80" bestFit="1" customWidth="1"/>
    <col min="13573" max="13573" width="12.5546875" style="80" bestFit="1" customWidth="1"/>
    <col min="13574" max="13574" width="14.44140625" style="80" bestFit="1" customWidth="1"/>
    <col min="13575" max="13575" width="11.5546875" style="80" bestFit="1" customWidth="1"/>
    <col min="13576" max="13576" width="11.5546875" style="80" customWidth="1"/>
    <col min="13577" max="13577" width="9.109375" style="80"/>
    <col min="13578" max="13578" width="13.109375" style="80" bestFit="1" customWidth="1"/>
    <col min="13579" max="13824" width="9.109375" style="80"/>
    <col min="13825" max="13825" width="5.44140625" style="80" bestFit="1" customWidth="1"/>
    <col min="13826" max="13826" width="9.44140625" style="80" customWidth="1"/>
    <col min="13827" max="13827" width="40.6640625" style="80" customWidth="1"/>
    <col min="13828" max="13828" width="12.33203125" style="80" bestFit="1" customWidth="1"/>
    <col min="13829" max="13829" width="12.5546875" style="80" bestFit="1" customWidth="1"/>
    <col min="13830" max="13830" width="14.44140625" style="80" bestFit="1" customWidth="1"/>
    <col min="13831" max="13831" width="11.5546875" style="80" bestFit="1" customWidth="1"/>
    <col min="13832" max="13832" width="11.5546875" style="80" customWidth="1"/>
    <col min="13833" max="13833" width="9.109375" style="80"/>
    <col min="13834" max="13834" width="13.109375" style="80" bestFit="1" customWidth="1"/>
    <col min="13835" max="14080" width="9.109375" style="80"/>
    <col min="14081" max="14081" width="5.44140625" style="80" bestFit="1" customWidth="1"/>
    <col min="14082" max="14082" width="9.44140625" style="80" customWidth="1"/>
    <col min="14083" max="14083" width="40.6640625" style="80" customWidth="1"/>
    <col min="14084" max="14084" width="12.33203125" style="80" bestFit="1" customWidth="1"/>
    <col min="14085" max="14085" width="12.5546875" style="80" bestFit="1" customWidth="1"/>
    <col min="14086" max="14086" width="14.44140625" style="80" bestFit="1" customWidth="1"/>
    <col min="14087" max="14087" width="11.5546875" style="80" bestFit="1" customWidth="1"/>
    <col min="14088" max="14088" width="11.5546875" style="80" customWidth="1"/>
    <col min="14089" max="14089" width="9.109375" style="80"/>
    <col min="14090" max="14090" width="13.109375" style="80" bestFit="1" customWidth="1"/>
    <col min="14091" max="14336" width="9.109375" style="80"/>
    <col min="14337" max="14337" width="5.44140625" style="80" bestFit="1" customWidth="1"/>
    <col min="14338" max="14338" width="9.44140625" style="80" customWidth="1"/>
    <col min="14339" max="14339" width="40.6640625" style="80" customWidth="1"/>
    <col min="14340" max="14340" width="12.33203125" style="80" bestFit="1" customWidth="1"/>
    <col min="14341" max="14341" width="12.5546875" style="80" bestFit="1" customWidth="1"/>
    <col min="14342" max="14342" width="14.44140625" style="80" bestFit="1" customWidth="1"/>
    <col min="14343" max="14343" width="11.5546875" style="80" bestFit="1" customWidth="1"/>
    <col min="14344" max="14344" width="11.5546875" style="80" customWidth="1"/>
    <col min="14345" max="14345" width="9.109375" style="80"/>
    <col min="14346" max="14346" width="13.109375" style="80" bestFit="1" customWidth="1"/>
    <col min="14347" max="14592" width="9.109375" style="80"/>
    <col min="14593" max="14593" width="5.44140625" style="80" bestFit="1" customWidth="1"/>
    <col min="14594" max="14594" width="9.44140625" style="80" customWidth="1"/>
    <col min="14595" max="14595" width="40.6640625" style="80" customWidth="1"/>
    <col min="14596" max="14596" width="12.33203125" style="80" bestFit="1" customWidth="1"/>
    <col min="14597" max="14597" width="12.5546875" style="80" bestFit="1" customWidth="1"/>
    <col min="14598" max="14598" width="14.44140625" style="80" bestFit="1" customWidth="1"/>
    <col min="14599" max="14599" width="11.5546875" style="80" bestFit="1" customWidth="1"/>
    <col min="14600" max="14600" width="11.5546875" style="80" customWidth="1"/>
    <col min="14601" max="14601" width="9.109375" style="80"/>
    <col min="14602" max="14602" width="13.109375" style="80" bestFit="1" customWidth="1"/>
    <col min="14603" max="14848" width="9.109375" style="80"/>
    <col min="14849" max="14849" width="5.44140625" style="80" bestFit="1" customWidth="1"/>
    <col min="14850" max="14850" width="9.44140625" style="80" customWidth="1"/>
    <col min="14851" max="14851" width="40.6640625" style="80" customWidth="1"/>
    <col min="14852" max="14852" width="12.33203125" style="80" bestFit="1" customWidth="1"/>
    <col min="14853" max="14853" width="12.5546875" style="80" bestFit="1" customWidth="1"/>
    <col min="14854" max="14854" width="14.44140625" style="80" bestFit="1" customWidth="1"/>
    <col min="14855" max="14855" width="11.5546875" style="80" bestFit="1" customWidth="1"/>
    <col min="14856" max="14856" width="11.5546875" style="80" customWidth="1"/>
    <col min="14857" max="14857" width="9.109375" style="80"/>
    <col min="14858" max="14858" width="13.109375" style="80" bestFit="1" customWidth="1"/>
    <col min="14859" max="15104" width="9.109375" style="80"/>
    <col min="15105" max="15105" width="5.44140625" style="80" bestFit="1" customWidth="1"/>
    <col min="15106" max="15106" width="9.44140625" style="80" customWidth="1"/>
    <col min="15107" max="15107" width="40.6640625" style="80" customWidth="1"/>
    <col min="15108" max="15108" width="12.33203125" style="80" bestFit="1" customWidth="1"/>
    <col min="15109" max="15109" width="12.5546875" style="80" bestFit="1" customWidth="1"/>
    <col min="15110" max="15110" width="14.44140625" style="80" bestFit="1" customWidth="1"/>
    <col min="15111" max="15111" width="11.5546875" style="80" bestFit="1" customWidth="1"/>
    <col min="15112" max="15112" width="11.5546875" style="80" customWidth="1"/>
    <col min="15113" max="15113" width="9.109375" style="80"/>
    <col min="15114" max="15114" width="13.109375" style="80" bestFit="1" customWidth="1"/>
    <col min="15115" max="15360" width="9.109375" style="80"/>
    <col min="15361" max="15361" width="5.44140625" style="80" bestFit="1" customWidth="1"/>
    <col min="15362" max="15362" width="9.44140625" style="80" customWidth="1"/>
    <col min="15363" max="15363" width="40.6640625" style="80" customWidth="1"/>
    <col min="15364" max="15364" width="12.33203125" style="80" bestFit="1" customWidth="1"/>
    <col min="15365" max="15365" width="12.5546875" style="80" bestFit="1" customWidth="1"/>
    <col min="15366" max="15366" width="14.44140625" style="80" bestFit="1" customWidth="1"/>
    <col min="15367" max="15367" width="11.5546875" style="80" bestFit="1" customWidth="1"/>
    <col min="15368" max="15368" width="11.5546875" style="80" customWidth="1"/>
    <col min="15369" max="15369" width="9.109375" style="80"/>
    <col min="15370" max="15370" width="13.109375" style="80" bestFit="1" customWidth="1"/>
    <col min="15371" max="15616" width="9.109375" style="80"/>
    <col min="15617" max="15617" width="5.44140625" style="80" bestFit="1" customWidth="1"/>
    <col min="15618" max="15618" width="9.44140625" style="80" customWidth="1"/>
    <col min="15619" max="15619" width="40.6640625" style="80" customWidth="1"/>
    <col min="15620" max="15620" width="12.33203125" style="80" bestFit="1" customWidth="1"/>
    <col min="15621" max="15621" width="12.5546875" style="80" bestFit="1" customWidth="1"/>
    <col min="15622" max="15622" width="14.44140625" style="80" bestFit="1" customWidth="1"/>
    <col min="15623" max="15623" width="11.5546875" style="80" bestFit="1" customWidth="1"/>
    <col min="15624" max="15624" width="11.5546875" style="80" customWidth="1"/>
    <col min="15625" max="15625" width="9.109375" style="80"/>
    <col min="15626" max="15626" width="13.109375" style="80" bestFit="1" customWidth="1"/>
    <col min="15627" max="15872" width="9.109375" style="80"/>
    <col min="15873" max="15873" width="5.44140625" style="80" bestFit="1" customWidth="1"/>
    <col min="15874" max="15874" width="9.44140625" style="80" customWidth="1"/>
    <col min="15875" max="15875" width="40.6640625" style="80" customWidth="1"/>
    <col min="15876" max="15876" width="12.33203125" style="80" bestFit="1" customWidth="1"/>
    <col min="15877" max="15877" width="12.5546875" style="80" bestFit="1" customWidth="1"/>
    <col min="15878" max="15878" width="14.44140625" style="80" bestFit="1" customWidth="1"/>
    <col min="15879" max="15879" width="11.5546875" style="80" bestFit="1" customWidth="1"/>
    <col min="15880" max="15880" width="11.5546875" style="80" customWidth="1"/>
    <col min="15881" max="15881" width="9.109375" style="80"/>
    <col min="15882" max="15882" width="13.109375" style="80" bestFit="1" customWidth="1"/>
    <col min="15883" max="16128" width="9.109375" style="80"/>
    <col min="16129" max="16129" width="5.44140625" style="80" bestFit="1" customWidth="1"/>
    <col min="16130" max="16130" width="9.44140625" style="80" customWidth="1"/>
    <col min="16131" max="16131" width="40.6640625" style="80" customWidth="1"/>
    <col min="16132" max="16132" width="12.33203125" style="80" bestFit="1" customWidth="1"/>
    <col min="16133" max="16133" width="12.5546875" style="80" bestFit="1" customWidth="1"/>
    <col min="16134" max="16134" width="14.44140625" style="80" bestFit="1" customWidth="1"/>
    <col min="16135" max="16135" width="11.5546875" style="80" bestFit="1" customWidth="1"/>
    <col min="16136" max="16136" width="11.5546875" style="80" customWidth="1"/>
    <col min="16137" max="16137" width="9.109375" style="80"/>
    <col min="16138" max="16138" width="13.109375" style="80" bestFit="1" customWidth="1"/>
    <col min="16139" max="16384" width="9.109375" style="80"/>
  </cols>
  <sheetData>
    <row r="1" spans="1:10" ht="2.25" customHeight="1" thickBot="1" x14ac:dyDescent="0.3">
      <c r="A1" s="102"/>
      <c r="B1" s="103"/>
      <c r="C1" s="103"/>
      <c r="D1" s="104"/>
      <c r="E1" s="104"/>
      <c r="F1" s="103"/>
      <c r="G1" s="103"/>
      <c r="H1" s="103"/>
    </row>
    <row r="2" spans="1:10" ht="13.8" thickBot="1" x14ac:dyDescent="0.3">
      <c r="A2" s="320" t="s">
        <v>221</v>
      </c>
      <c r="B2" s="321"/>
      <c r="C2" s="321"/>
      <c r="D2" s="321"/>
      <c r="E2" s="321"/>
      <c r="F2" s="321"/>
      <c r="G2" s="321"/>
      <c r="H2" s="322"/>
    </row>
    <row r="3" spans="1:10" x14ac:dyDescent="0.25">
      <c r="A3" s="341" t="str">
        <f>'Planilha Orcamentaria'!A3:E3</f>
        <v>PROPONENTE:</v>
      </c>
      <c r="B3" s="342"/>
      <c r="C3" s="343"/>
      <c r="D3" s="324" t="s">
        <v>222</v>
      </c>
      <c r="E3" s="323"/>
      <c r="F3" s="105">
        <f>'Planilha Orcamentaria'!H21</f>
        <v>0</v>
      </c>
      <c r="G3" s="344" t="str">
        <f>'Planilha Orcamentaria'!F4</f>
        <v>DATA:</v>
      </c>
      <c r="H3" s="345"/>
    </row>
    <row r="4" spans="1:10" ht="31.2" customHeight="1" thickBot="1" x14ac:dyDescent="0.3">
      <c r="A4" s="325" t="str">
        <f>'Planilha Orcamentaria'!A4:E4</f>
        <v>OBRA: REFORMA DE CAMPO DE FUTEBOL AMADOR DA ESCOLA TURMA VINCULADA CÓRREGO BOA VISTA</v>
      </c>
      <c r="B4" s="326"/>
      <c r="C4" s="327"/>
      <c r="D4" s="326" t="str">
        <f>'Planilha Orcamentaria'!$A$5</f>
        <v>LOCAL: CÓRREGO BOA VISTA, ZONA RURAL, CAPARAÓ-MG</v>
      </c>
      <c r="E4" s="326"/>
      <c r="F4" s="326"/>
      <c r="G4" s="328" t="s">
        <v>223</v>
      </c>
      <c r="H4" s="329"/>
    </row>
    <row r="5" spans="1:10" ht="26.4" x14ac:dyDescent="0.25">
      <c r="A5" s="106" t="s">
        <v>160</v>
      </c>
      <c r="B5" s="107" t="s">
        <v>128</v>
      </c>
      <c r="C5" s="107" t="s">
        <v>224</v>
      </c>
      <c r="D5" s="108" t="s">
        <v>225</v>
      </c>
      <c r="E5" s="108" t="s">
        <v>226</v>
      </c>
      <c r="F5" s="107" t="s">
        <v>227</v>
      </c>
      <c r="G5" s="107" t="s">
        <v>228</v>
      </c>
      <c r="H5" s="156" t="s">
        <v>229</v>
      </c>
    </row>
    <row r="6" spans="1:10" x14ac:dyDescent="0.25">
      <c r="A6" s="311">
        <v>1</v>
      </c>
      <c r="B6" s="313" t="s">
        <v>214</v>
      </c>
      <c r="C6" s="315" t="str">
        <f>'Planilha Orcamentaria'!C9</f>
        <v>INSTALAÇÕES INICIAIS DE OBRA</v>
      </c>
      <c r="D6" s="109" t="s">
        <v>230</v>
      </c>
      <c r="E6" s="110" t="e">
        <f>E7/E11</f>
        <v>#DIV/0!</v>
      </c>
      <c r="F6" s="111">
        <v>1</v>
      </c>
      <c r="G6" s="112"/>
      <c r="H6" s="157"/>
    </row>
    <row r="7" spans="1:10" x14ac:dyDescent="0.25">
      <c r="A7" s="312"/>
      <c r="B7" s="314"/>
      <c r="C7" s="316"/>
      <c r="D7" s="109" t="s">
        <v>231</v>
      </c>
      <c r="E7" s="113">
        <f>'Planilha Orcamentaria'!H9</f>
        <v>0</v>
      </c>
      <c r="F7" s="114">
        <f>F6*$E$7</f>
        <v>0</v>
      </c>
      <c r="G7" s="115">
        <f>G6*$E$9</f>
        <v>0</v>
      </c>
      <c r="H7" s="158">
        <f>H6*$E$9</f>
        <v>0</v>
      </c>
    </row>
    <row r="8" spans="1:10" ht="12.75" customHeight="1" x14ac:dyDescent="0.25">
      <c r="A8" s="311">
        <v>2</v>
      </c>
      <c r="B8" s="317" t="s">
        <v>172</v>
      </c>
      <c r="C8" s="319" t="str">
        <f>'Planilha Orcamentaria'!C11</f>
        <v>SERVIÇOS</v>
      </c>
      <c r="D8" s="109" t="s">
        <v>230</v>
      </c>
      <c r="E8" s="110" t="e">
        <f>E9/E11</f>
        <v>#DIV/0!</v>
      </c>
      <c r="F8" s="110">
        <v>0.3</v>
      </c>
      <c r="G8" s="116">
        <v>0.3</v>
      </c>
      <c r="H8" s="159">
        <v>0.4</v>
      </c>
    </row>
    <row r="9" spans="1:10" x14ac:dyDescent="0.25">
      <c r="A9" s="312"/>
      <c r="B9" s="318"/>
      <c r="C9" s="319"/>
      <c r="D9" s="109" t="s">
        <v>231</v>
      </c>
      <c r="E9" s="117">
        <f>'Planilha Orcamentaria'!H11</f>
        <v>0</v>
      </c>
      <c r="F9" s="117">
        <f>F8*$E$9</f>
        <v>0</v>
      </c>
      <c r="G9" s="117">
        <f>G8*$E$9</f>
        <v>0</v>
      </c>
      <c r="H9" s="160">
        <f>H8*$E$9</f>
        <v>0</v>
      </c>
    </row>
    <row r="10" spans="1:10" x14ac:dyDescent="0.25">
      <c r="A10" s="299" t="s">
        <v>232</v>
      </c>
      <c r="B10" s="300"/>
      <c r="C10" s="301"/>
      <c r="D10" s="118" t="s">
        <v>230</v>
      </c>
      <c r="E10" s="119" t="e">
        <f>E6+E8</f>
        <v>#DIV/0!</v>
      </c>
      <c r="F10" s="119" t="e">
        <f>F11/$E$11</f>
        <v>#DIV/0!</v>
      </c>
      <c r="G10" s="119" t="e">
        <f>G11/$E$11</f>
        <v>#DIV/0!</v>
      </c>
      <c r="H10" s="161" t="e">
        <f>H11/$E$11</f>
        <v>#DIV/0!</v>
      </c>
    </row>
    <row r="11" spans="1:10" ht="13.8" thickBot="1" x14ac:dyDescent="0.3">
      <c r="A11" s="302"/>
      <c r="B11" s="303"/>
      <c r="C11" s="304"/>
      <c r="D11" s="120" t="s">
        <v>231</v>
      </c>
      <c r="E11" s="121">
        <f>E7+E9</f>
        <v>0</v>
      </c>
      <c r="F11" s="121">
        <f>F7+F9</f>
        <v>0</v>
      </c>
      <c r="G11" s="121">
        <f>G7+G9</f>
        <v>0</v>
      </c>
      <c r="H11" s="162">
        <f>H7+H9</f>
        <v>0</v>
      </c>
      <c r="J11" s="122"/>
    </row>
    <row r="12" spans="1:10" ht="13.8" thickBot="1" x14ac:dyDescent="0.3">
      <c r="A12" s="123"/>
      <c r="B12" s="163"/>
      <c r="C12" s="163"/>
      <c r="D12" s="164"/>
      <c r="E12" s="164"/>
      <c r="F12" s="163"/>
      <c r="G12" s="163"/>
      <c r="H12" s="165"/>
    </row>
    <row r="13" spans="1:10" x14ac:dyDescent="0.25">
      <c r="A13" s="124"/>
      <c r="B13" s="125"/>
      <c r="C13" s="125"/>
      <c r="D13" s="125"/>
      <c r="E13" s="125"/>
      <c r="F13" s="125"/>
      <c r="G13" s="126"/>
      <c r="H13" s="166"/>
    </row>
    <row r="14" spans="1:10" x14ac:dyDescent="0.25">
      <c r="A14" s="167"/>
      <c r="E14" s="168"/>
      <c r="F14" s="169"/>
      <c r="G14" s="103"/>
      <c r="H14" s="170"/>
    </row>
    <row r="15" spans="1:10" x14ac:dyDescent="0.25">
      <c r="A15" s="167"/>
      <c r="E15" s="308"/>
      <c r="F15" s="308"/>
      <c r="G15" s="103"/>
      <c r="H15" s="170"/>
    </row>
    <row r="16" spans="1:10" x14ac:dyDescent="0.25">
      <c r="A16" s="102"/>
      <c r="B16" s="103"/>
      <c r="C16" s="103"/>
      <c r="D16" s="104"/>
      <c r="E16" s="104"/>
      <c r="F16" s="103"/>
      <c r="G16" s="103"/>
      <c r="H16" s="170"/>
    </row>
    <row r="17" spans="1:8" x14ac:dyDescent="0.25">
      <c r="A17" s="309" t="s">
        <v>234</v>
      </c>
      <c r="B17" s="310"/>
      <c r="C17" s="310"/>
      <c r="D17" s="310"/>
      <c r="E17" s="305" t="s">
        <v>233</v>
      </c>
      <c r="F17" s="306"/>
      <c r="G17" s="306"/>
      <c r="H17" s="307"/>
    </row>
    <row r="18" spans="1:8" ht="13.8" thickBot="1" x14ac:dyDescent="0.3">
      <c r="A18" s="349" t="str">
        <f>'Planilha Orcamentaria'!B25</f>
        <v>PROPONENTE</v>
      </c>
      <c r="B18" s="350"/>
      <c r="C18" s="350"/>
      <c r="D18" s="350"/>
      <c r="E18" s="346" t="s">
        <v>283</v>
      </c>
      <c r="F18" s="347"/>
      <c r="G18" s="347"/>
      <c r="H18" s="348"/>
    </row>
    <row r="19" spans="1:8" x14ac:dyDescent="0.25">
      <c r="A19" s="290" t="s">
        <v>235</v>
      </c>
      <c r="B19" s="291"/>
      <c r="C19" s="291"/>
      <c r="D19" s="291"/>
      <c r="E19" s="291"/>
      <c r="F19" s="291"/>
      <c r="G19" s="291"/>
      <c r="H19" s="292"/>
    </row>
    <row r="20" spans="1:8" x14ac:dyDescent="0.25">
      <c r="A20" s="293"/>
      <c r="B20" s="294"/>
      <c r="C20" s="294"/>
      <c r="D20" s="294"/>
      <c r="E20" s="294"/>
      <c r="F20" s="294"/>
      <c r="G20" s="294"/>
      <c r="H20" s="295"/>
    </row>
    <row r="21" spans="1:8" ht="13.8" thickBot="1" x14ac:dyDescent="0.3">
      <c r="A21" s="296"/>
      <c r="B21" s="297"/>
      <c r="C21" s="297"/>
      <c r="D21" s="297"/>
      <c r="E21" s="297"/>
      <c r="F21" s="297"/>
      <c r="G21" s="297"/>
      <c r="H21" s="298"/>
    </row>
  </sheetData>
  <sheetProtection algorithmName="SHA-512" hashValue="uM99bASWlcvFoDq/wKqoZ/oNkAQ95q4Y/piD9Tl6nnj3tHMTIarNEwZPMTYN9ckKb+bOao7B6r2ncqd/L0qRJQ==" saltValue="WEGdw+HhicShWnhRvZJleQ==" spinCount="100000" sheet="1" objects="1" scenarios="1"/>
  <mergeCells count="20">
    <mergeCell ref="A2:H2"/>
    <mergeCell ref="A3:C3"/>
    <mergeCell ref="D3:E3"/>
    <mergeCell ref="G3:H3"/>
    <mergeCell ref="A4:C4"/>
    <mergeCell ref="D4:F4"/>
    <mergeCell ref="G4:H4"/>
    <mergeCell ref="A6:A7"/>
    <mergeCell ref="B6:B7"/>
    <mergeCell ref="C6:C7"/>
    <mergeCell ref="A8:A9"/>
    <mergeCell ref="B8:B9"/>
    <mergeCell ref="C8:C9"/>
    <mergeCell ref="A19:H21"/>
    <mergeCell ref="A10:C11"/>
    <mergeCell ref="E17:H17"/>
    <mergeCell ref="E18:H18"/>
    <mergeCell ref="E15:F15"/>
    <mergeCell ref="A17:D17"/>
    <mergeCell ref="A18:D18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1"/>
  <sheetViews>
    <sheetView zoomScaleNormal="100" workbookViewId="0">
      <selection activeCell="F5" sqref="F5"/>
    </sheetView>
  </sheetViews>
  <sheetFormatPr defaultRowHeight="14.4" x14ac:dyDescent="0.3"/>
  <cols>
    <col min="2" max="2" width="15.5546875" style="1" customWidth="1"/>
    <col min="3" max="3" width="87.109375" style="3" customWidth="1"/>
    <col min="4" max="5" width="9.109375" style="1"/>
    <col min="6" max="6" width="12" style="1" customWidth="1"/>
    <col min="7" max="7" width="14.33203125" style="1" bestFit="1" customWidth="1"/>
    <col min="8" max="8" width="9.109375" style="1"/>
  </cols>
  <sheetData>
    <row r="3" spans="2:7" ht="28.8" x14ac:dyDescent="0.3">
      <c r="B3" s="9" t="s">
        <v>39</v>
      </c>
      <c r="C3" s="10" t="s">
        <v>1</v>
      </c>
      <c r="D3" s="10" t="s">
        <v>2</v>
      </c>
      <c r="E3" s="10" t="s">
        <v>3</v>
      </c>
      <c r="F3" s="9" t="s">
        <v>4</v>
      </c>
      <c r="G3" s="9" t="s">
        <v>5</v>
      </c>
    </row>
    <row r="4" spans="2:7" x14ac:dyDescent="0.3">
      <c r="B4" s="4" t="s">
        <v>14</v>
      </c>
      <c r="C4" s="5" t="s">
        <v>13</v>
      </c>
      <c r="D4" s="4" t="s">
        <v>6</v>
      </c>
      <c r="E4" s="7">
        <f>(31.2)*(15.7)</f>
        <v>489.84</v>
      </c>
      <c r="F4" s="6">
        <v>0.15</v>
      </c>
      <c r="G4" s="6">
        <f>F4*E4</f>
        <v>73.475999999999999</v>
      </c>
    </row>
    <row r="5" spans="2:7" ht="28.8" x14ac:dyDescent="0.3">
      <c r="B5" s="4" t="s">
        <v>46</v>
      </c>
      <c r="C5" s="5" t="s">
        <v>45</v>
      </c>
      <c r="D5" s="4" t="s">
        <v>6</v>
      </c>
      <c r="E5" s="7">
        <f>(31.2)*(15.7)</f>
        <v>489.84</v>
      </c>
      <c r="F5" s="6">
        <v>24.47</v>
      </c>
      <c r="G5" s="6">
        <f>F5*E5</f>
        <v>11986.384799999998</v>
      </c>
    </row>
    <row r="6" spans="2:7" x14ac:dyDescent="0.3">
      <c r="B6" s="4" t="s">
        <v>8</v>
      </c>
      <c r="C6" s="5" t="s">
        <v>7</v>
      </c>
      <c r="D6" s="4" t="s">
        <v>9</v>
      </c>
      <c r="E6" s="8">
        <f>(0.2*0.3*93.8)+(32*(3.14159*0.05*0.05)*0.5)</f>
        <v>5.7536635999999994</v>
      </c>
      <c r="F6" s="6">
        <v>55.11</v>
      </c>
      <c r="G6" s="6">
        <f>F6*E6</f>
        <v>317.08440099599994</v>
      </c>
    </row>
    <row r="7" spans="2:7" x14ac:dyDescent="0.3">
      <c r="B7" s="4" t="s">
        <v>11</v>
      </c>
      <c r="C7" s="5" t="s">
        <v>10</v>
      </c>
      <c r="D7" s="4" t="s">
        <v>9</v>
      </c>
      <c r="E7" s="8">
        <f>(0.2*0.3*93.8)</f>
        <v>5.6279999999999992</v>
      </c>
      <c r="F7" s="6">
        <v>18.64</v>
      </c>
      <c r="G7" s="6">
        <f>F7*E7</f>
        <v>104.90591999999999</v>
      </c>
    </row>
    <row r="8" spans="2:7" ht="43.2" x14ac:dyDescent="0.3">
      <c r="B8" s="4"/>
      <c r="C8" s="5" t="s">
        <v>44</v>
      </c>
      <c r="D8" s="4" t="s">
        <v>0</v>
      </c>
      <c r="E8" s="7">
        <f>(31.2*2)+(15.7*2)</f>
        <v>93.8</v>
      </c>
      <c r="F8" s="6">
        <v>934.95</v>
      </c>
      <c r="G8" s="6">
        <f>F8*E8</f>
        <v>87698.31</v>
      </c>
    </row>
    <row r="9" spans="2:7" x14ac:dyDescent="0.3">
      <c r="B9" s="4"/>
      <c r="C9" s="5" t="s">
        <v>236</v>
      </c>
      <c r="D9" s="4" t="s">
        <v>38</v>
      </c>
      <c r="E9" s="4">
        <v>8</v>
      </c>
      <c r="F9" s="6">
        <v>461.03</v>
      </c>
      <c r="G9" s="6">
        <f>E9*F9</f>
        <v>3688.24</v>
      </c>
    </row>
    <row r="10" spans="2:7" x14ac:dyDescent="0.3">
      <c r="B10" s="4" t="s">
        <v>42</v>
      </c>
      <c r="C10" s="5" t="s">
        <v>41</v>
      </c>
      <c r="D10" s="4" t="s">
        <v>38</v>
      </c>
      <c r="E10" s="4">
        <v>2</v>
      </c>
      <c r="F10" s="6">
        <v>3108.78</v>
      </c>
      <c r="G10" s="6">
        <f>E10*F10</f>
        <v>6217.56</v>
      </c>
    </row>
    <row r="11" spans="2:7" x14ac:dyDescent="0.3">
      <c r="F11" s="15" t="s">
        <v>37</v>
      </c>
      <c r="G11" s="16">
        <f>SUM(G4:G10)</f>
        <v>110085.961120996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4665-42AE-44EA-949B-E87CD69F541F}">
  <dimension ref="B2:N20"/>
  <sheetViews>
    <sheetView zoomScale="80" zoomScaleNormal="80" workbookViewId="0">
      <selection activeCell="I17" sqref="I17"/>
    </sheetView>
  </sheetViews>
  <sheetFormatPr defaultRowHeight="14.4" x14ac:dyDescent="0.3"/>
  <cols>
    <col min="2" max="2" width="12.33203125" bestFit="1" customWidth="1"/>
    <col min="3" max="3" width="11.6640625" customWidth="1"/>
    <col min="4" max="4" width="16.88671875" customWidth="1"/>
    <col min="5" max="5" width="88.33203125" customWidth="1"/>
    <col min="6" max="6" width="10" customWidth="1"/>
    <col min="7" max="7" width="11.5546875" customWidth="1"/>
    <col min="8" max="8" width="12.6640625" customWidth="1"/>
    <col min="9" max="9" width="12.109375" customWidth="1"/>
  </cols>
  <sheetData>
    <row r="2" spans="2:14" ht="28.8" x14ac:dyDescent="0.3">
      <c r="C2" s="2" t="s">
        <v>40</v>
      </c>
    </row>
    <row r="3" spans="2:14" ht="43.2" x14ac:dyDescent="0.3">
      <c r="B3" s="1" t="s">
        <v>43</v>
      </c>
      <c r="C3" s="1" t="s">
        <v>12</v>
      </c>
      <c r="D3" s="11"/>
      <c r="E3" s="12" t="s">
        <v>44</v>
      </c>
      <c r="F3" s="11" t="s">
        <v>0</v>
      </c>
      <c r="J3" s="21" t="s">
        <v>47</v>
      </c>
      <c r="K3" s="4">
        <v>93.8</v>
      </c>
      <c r="L3" s="20" t="s">
        <v>0</v>
      </c>
      <c r="N3" s="20"/>
    </row>
    <row r="4" spans="2:14" ht="34.5" customHeight="1" x14ac:dyDescent="0.3">
      <c r="C4" s="20"/>
      <c r="D4" s="9" t="s">
        <v>39</v>
      </c>
      <c r="E4" s="9" t="s">
        <v>15</v>
      </c>
      <c r="F4" s="9" t="s">
        <v>2</v>
      </c>
      <c r="G4" s="9" t="s">
        <v>19</v>
      </c>
      <c r="H4" s="9" t="s">
        <v>4</v>
      </c>
      <c r="I4" s="9" t="s">
        <v>4</v>
      </c>
    </row>
    <row r="5" spans="2:14" x14ac:dyDescent="0.3">
      <c r="C5" s="20"/>
      <c r="D5" s="4" t="s">
        <v>17</v>
      </c>
      <c r="E5" s="5" t="s">
        <v>16</v>
      </c>
      <c r="F5" s="4" t="s">
        <v>18</v>
      </c>
      <c r="G5" s="4">
        <v>0.375</v>
      </c>
      <c r="H5" s="6">
        <v>16.29</v>
      </c>
      <c r="I5" s="6">
        <f>G5*H5</f>
        <v>6.1087499999999997</v>
      </c>
      <c r="K5" s="1"/>
      <c r="L5" s="3"/>
    </row>
    <row r="6" spans="2:14" x14ac:dyDescent="0.3">
      <c r="C6" s="1">
        <v>1</v>
      </c>
      <c r="D6" s="4" t="s">
        <v>21</v>
      </c>
      <c r="E6" s="5" t="s">
        <v>20</v>
      </c>
      <c r="F6" s="4" t="s">
        <v>18</v>
      </c>
      <c r="G6" s="4">
        <v>0.16500000000000001</v>
      </c>
      <c r="H6" s="6">
        <v>17.899999999999999</v>
      </c>
      <c r="I6" s="6">
        <f>G6*H6</f>
        <v>2.9535</v>
      </c>
      <c r="K6" s="4">
        <f>K3*G6</f>
        <v>15.477</v>
      </c>
      <c r="L6" s="3" t="s">
        <v>18</v>
      </c>
    </row>
    <row r="7" spans="2:14" ht="28.8" x14ac:dyDescent="0.3">
      <c r="C7" s="1">
        <v>2</v>
      </c>
      <c r="D7" s="4" t="s">
        <v>23</v>
      </c>
      <c r="E7" s="5" t="s">
        <v>22</v>
      </c>
      <c r="F7" s="4" t="s">
        <v>6</v>
      </c>
      <c r="G7" s="18">
        <f>(2.7+2.7)</f>
        <v>5.4</v>
      </c>
      <c r="H7" s="6">
        <v>26.53</v>
      </c>
      <c r="I7" s="6">
        <f>G7*H7</f>
        <v>143.26200000000003</v>
      </c>
      <c r="K7" s="4">
        <f>K3*G7</f>
        <v>506.52000000000004</v>
      </c>
      <c r="L7" s="3" t="s">
        <v>6</v>
      </c>
    </row>
    <row r="8" spans="2:14" ht="28.8" x14ac:dyDescent="0.3">
      <c r="C8" s="1">
        <v>3</v>
      </c>
      <c r="D8" s="4" t="s">
        <v>25</v>
      </c>
      <c r="E8" s="5" t="s">
        <v>24</v>
      </c>
      <c r="F8" s="4" t="s">
        <v>0</v>
      </c>
      <c r="G8" s="18">
        <f>((32*6.3)+2*(10*2*3.05)+2*(5*2*3.05)+((2*2.1)+(3*1.05)))/93.8</f>
        <v>4.1785714285714288</v>
      </c>
      <c r="H8" s="6">
        <v>92.23</v>
      </c>
      <c r="I8" s="6">
        <f>G8*H8</f>
        <v>385.38964285714292</v>
      </c>
      <c r="K8" s="4">
        <f>K3*G8</f>
        <v>391.95</v>
      </c>
      <c r="L8" s="3" t="s">
        <v>0</v>
      </c>
    </row>
    <row r="9" spans="2:14" x14ac:dyDescent="0.3">
      <c r="C9" s="1"/>
      <c r="H9" s="13" t="s">
        <v>34</v>
      </c>
      <c r="I9" s="14">
        <f>SUM(I5:I8)</f>
        <v>537.71389285714292</v>
      </c>
    </row>
    <row r="10" spans="2:14" ht="28.8" x14ac:dyDescent="0.3">
      <c r="C10" s="1"/>
      <c r="D10" s="9" t="s">
        <v>39</v>
      </c>
      <c r="E10" s="9" t="s">
        <v>26</v>
      </c>
      <c r="F10" s="9" t="s">
        <v>2</v>
      </c>
      <c r="G10" s="9" t="s">
        <v>19</v>
      </c>
      <c r="H10" s="9" t="s">
        <v>4</v>
      </c>
      <c r="I10" s="9" t="s">
        <v>4</v>
      </c>
    </row>
    <row r="11" spans="2:14" ht="28.8" x14ac:dyDescent="0.3">
      <c r="C11" s="1">
        <v>4</v>
      </c>
      <c r="D11" s="4" t="s">
        <v>28</v>
      </c>
      <c r="E11" s="5" t="s">
        <v>27</v>
      </c>
      <c r="F11" s="4" t="s">
        <v>9</v>
      </c>
      <c r="G11" s="17">
        <v>0.1</v>
      </c>
      <c r="H11" s="6">
        <v>3355.21</v>
      </c>
      <c r="I11" s="6">
        <f>G11*H11</f>
        <v>335.52100000000002</v>
      </c>
    </row>
    <row r="12" spans="2:14" x14ac:dyDescent="0.3">
      <c r="C12" s="20"/>
      <c r="D12" s="4" t="s">
        <v>30</v>
      </c>
      <c r="E12" s="5" t="s">
        <v>29</v>
      </c>
      <c r="F12" s="4" t="s">
        <v>31</v>
      </c>
      <c r="G12" s="17">
        <v>1.2</v>
      </c>
      <c r="H12" s="6">
        <v>19.010000000000002</v>
      </c>
      <c r="I12" s="6">
        <f>G12*H12</f>
        <v>22.812000000000001</v>
      </c>
    </row>
    <row r="13" spans="2:14" x14ac:dyDescent="0.3">
      <c r="C13" s="20"/>
      <c r="D13" s="4" t="s">
        <v>32</v>
      </c>
      <c r="E13" s="5" t="s">
        <v>33</v>
      </c>
      <c r="F13" s="4" t="s">
        <v>31</v>
      </c>
      <c r="G13" s="17">
        <v>2.4</v>
      </c>
      <c r="H13" s="6">
        <v>16.21</v>
      </c>
      <c r="I13" s="6">
        <f>G13*H13</f>
        <v>38.904000000000003</v>
      </c>
    </row>
    <row r="14" spans="2:14" x14ac:dyDescent="0.3">
      <c r="H14" s="13" t="s">
        <v>35</v>
      </c>
      <c r="I14" s="14">
        <f>SUM(I11:I13)</f>
        <v>397.23700000000002</v>
      </c>
    </row>
    <row r="16" spans="2:14" x14ac:dyDescent="0.3">
      <c r="H16" s="13" t="s">
        <v>36</v>
      </c>
      <c r="I16" s="14">
        <f>I9+I14</f>
        <v>934.95089285714289</v>
      </c>
    </row>
    <row r="19" spans="4:4" x14ac:dyDescent="0.3">
      <c r="D19" s="27" t="s">
        <v>25</v>
      </c>
    </row>
    <row r="20" spans="4:4" x14ac:dyDescent="0.3">
      <c r="D20">
        <f>VLOOKUP(D19,D6:K8,8,FALSE)</f>
        <v>391.95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9181D-FE94-4FE5-9501-D63DB5429118}">
  <dimension ref="B2:N13"/>
  <sheetViews>
    <sheetView zoomScale="80" zoomScaleNormal="80" workbookViewId="0">
      <selection activeCell="I17" sqref="I17"/>
    </sheetView>
  </sheetViews>
  <sheetFormatPr defaultRowHeight="14.4" x14ac:dyDescent="0.3"/>
  <cols>
    <col min="2" max="2" width="12.33203125" bestFit="1" customWidth="1"/>
    <col min="3" max="3" width="11.6640625" customWidth="1"/>
    <col min="4" max="4" width="16.88671875" customWidth="1"/>
    <col min="5" max="5" width="88.33203125" customWidth="1"/>
    <col min="6" max="6" width="10" customWidth="1"/>
    <col min="7" max="7" width="11.5546875" customWidth="1"/>
    <col min="8" max="8" width="12.6640625" customWidth="1"/>
    <col min="9" max="9" width="12.109375" customWidth="1"/>
  </cols>
  <sheetData>
    <row r="2" spans="2:14" ht="28.8" x14ac:dyDescent="0.3">
      <c r="C2" s="2" t="s">
        <v>144</v>
      </c>
    </row>
    <row r="3" spans="2:14" x14ac:dyDescent="0.3">
      <c r="B3" s="1" t="s">
        <v>43</v>
      </c>
      <c r="C3" s="1">
        <v>101666</v>
      </c>
      <c r="D3" s="11"/>
      <c r="E3" s="12" t="s">
        <v>236</v>
      </c>
      <c r="F3" s="11" t="s">
        <v>145</v>
      </c>
      <c r="J3" s="21"/>
      <c r="N3" s="20"/>
    </row>
    <row r="4" spans="2:14" ht="34.5" customHeight="1" x14ac:dyDescent="0.3">
      <c r="C4" s="20"/>
      <c r="D4" s="9" t="s">
        <v>144</v>
      </c>
      <c r="E4" s="9" t="s">
        <v>15</v>
      </c>
      <c r="F4" s="9" t="s">
        <v>2</v>
      </c>
      <c r="G4" s="9" t="s">
        <v>19</v>
      </c>
      <c r="H4" s="9" t="s">
        <v>4</v>
      </c>
      <c r="I4" s="9" t="s">
        <v>4</v>
      </c>
    </row>
    <row r="5" spans="2:14" x14ac:dyDescent="0.3">
      <c r="C5" s="20"/>
      <c r="D5" s="4" t="s">
        <v>149</v>
      </c>
      <c r="E5" s="5" t="s">
        <v>148</v>
      </c>
      <c r="F5" s="4" t="s">
        <v>145</v>
      </c>
      <c r="G5" s="7">
        <v>1</v>
      </c>
      <c r="H5" s="6">
        <v>170</v>
      </c>
      <c r="I5" s="6">
        <f>G5*H5</f>
        <v>170</v>
      </c>
      <c r="L5" s="3"/>
    </row>
    <row r="6" spans="2:14" x14ac:dyDescent="0.3">
      <c r="C6" s="1"/>
      <c r="D6" s="4" t="s">
        <v>147</v>
      </c>
      <c r="E6" s="5" t="s">
        <v>146</v>
      </c>
      <c r="F6" s="4" t="s">
        <v>145</v>
      </c>
      <c r="G6" s="4">
        <v>4.2000000000000003E-2</v>
      </c>
      <c r="H6" s="6">
        <v>3.38</v>
      </c>
      <c r="I6" s="6">
        <f>G6*H6</f>
        <v>0.14196</v>
      </c>
      <c r="L6" s="3"/>
    </row>
    <row r="7" spans="2:14" x14ac:dyDescent="0.3">
      <c r="C7" s="1"/>
      <c r="H7" s="13" t="s">
        <v>34</v>
      </c>
      <c r="I7" s="14">
        <f>SUM(I5:I6)</f>
        <v>170.14196000000001</v>
      </c>
    </row>
    <row r="8" spans="2:14" ht="28.8" x14ac:dyDescent="0.3">
      <c r="C8" s="1"/>
      <c r="D8" s="9" t="s">
        <v>144</v>
      </c>
      <c r="E8" s="9" t="s">
        <v>26</v>
      </c>
      <c r="F8" s="9" t="s">
        <v>2</v>
      </c>
      <c r="G8" s="9" t="s">
        <v>19</v>
      </c>
      <c r="H8" s="9" t="s">
        <v>4</v>
      </c>
      <c r="I8" s="9" t="s">
        <v>4</v>
      </c>
    </row>
    <row r="9" spans="2:14" x14ac:dyDescent="0.3">
      <c r="C9" s="20"/>
      <c r="D9" s="4">
        <v>88247</v>
      </c>
      <c r="E9" s="5" t="s">
        <v>150</v>
      </c>
      <c r="F9" s="4" t="s">
        <v>31</v>
      </c>
      <c r="G9" s="22">
        <v>0.58879999999999999</v>
      </c>
      <c r="H9" s="6">
        <v>18.25</v>
      </c>
      <c r="I9" s="6">
        <f>G9*H9</f>
        <v>10.7456</v>
      </c>
    </row>
    <row r="10" spans="2:14" x14ac:dyDescent="0.3">
      <c r="C10" s="20"/>
      <c r="D10" s="4">
        <v>88264</v>
      </c>
      <c r="E10" s="5" t="s">
        <v>151</v>
      </c>
      <c r="F10" s="4" t="s">
        <v>31</v>
      </c>
      <c r="G10" s="22">
        <v>0.58879999999999999</v>
      </c>
      <c r="H10" s="6">
        <v>22.61</v>
      </c>
      <c r="I10" s="6">
        <f>G10*H10</f>
        <v>13.312768</v>
      </c>
    </row>
    <row r="11" spans="2:14" x14ac:dyDescent="0.3">
      <c r="H11" s="13" t="s">
        <v>35</v>
      </c>
      <c r="I11" s="14">
        <f>SUM(I9:I10)</f>
        <v>24.058368000000002</v>
      </c>
    </row>
    <row r="13" spans="2:14" x14ac:dyDescent="0.3">
      <c r="H13" s="13" t="s">
        <v>36</v>
      </c>
      <c r="I13" s="14">
        <f>I7+I11</f>
        <v>194.20032800000001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D0A1-DA7B-4429-9EE8-3C11B0D273B6}">
  <dimension ref="B2:N17"/>
  <sheetViews>
    <sheetView zoomScale="80" zoomScaleNormal="80" workbookViewId="0">
      <selection activeCell="E10" sqref="E10"/>
    </sheetView>
  </sheetViews>
  <sheetFormatPr defaultRowHeight="14.4" x14ac:dyDescent="0.3"/>
  <cols>
    <col min="2" max="2" width="12.33203125" bestFit="1" customWidth="1"/>
    <col min="3" max="3" width="11.6640625" customWidth="1"/>
    <col min="4" max="4" width="16.88671875" customWidth="1"/>
    <col min="5" max="5" width="88.33203125" customWidth="1"/>
    <col min="6" max="6" width="10" customWidth="1"/>
    <col min="7" max="7" width="11.5546875" customWidth="1"/>
    <col min="8" max="8" width="12.6640625" customWidth="1"/>
    <col min="9" max="9" width="14.109375" customWidth="1"/>
  </cols>
  <sheetData>
    <row r="2" spans="2:14" ht="28.8" x14ac:dyDescent="0.3">
      <c r="C2" s="2" t="s">
        <v>144</v>
      </c>
    </row>
    <row r="3" spans="2:14" ht="72" x14ac:dyDescent="0.3">
      <c r="B3" s="1" t="s">
        <v>43</v>
      </c>
      <c r="C3" s="1"/>
      <c r="D3" s="11"/>
      <c r="E3" s="12" t="s">
        <v>245</v>
      </c>
      <c r="F3" s="11" t="s">
        <v>145</v>
      </c>
      <c r="J3" s="21"/>
      <c r="N3" s="20"/>
    </row>
    <row r="4" spans="2:14" ht="34.5" customHeight="1" x14ac:dyDescent="0.3">
      <c r="C4" s="20"/>
      <c r="D4" s="9" t="s">
        <v>144</v>
      </c>
      <c r="E4" s="9" t="s">
        <v>15</v>
      </c>
      <c r="F4" s="9" t="s">
        <v>2</v>
      </c>
      <c r="G4" s="9" t="s">
        <v>19</v>
      </c>
      <c r="H4" s="9" t="s">
        <v>4</v>
      </c>
      <c r="I4" s="9" t="s">
        <v>4</v>
      </c>
    </row>
    <row r="5" spans="2:14" ht="28.8" x14ac:dyDescent="0.3">
      <c r="C5" s="20"/>
      <c r="D5" s="4" t="s">
        <v>247</v>
      </c>
      <c r="E5" s="5" t="s">
        <v>246</v>
      </c>
      <c r="F5" s="4" t="s">
        <v>0</v>
      </c>
      <c r="G5" s="7">
        <v>303</v>
      </c>
      <c r="H5" s="6">
        <v>4.3899999999999997</v>
      </c>
      <c r="I5" s="6">
        <f>1.1*G5*H5</f>
        <v>1463.1869999999999</v>
      </c>
      <c r="L5" s="3"/>
    </row>
    <row r="6" spans="2:14" ht="29.25" customHeight="1" x14ac:dyDescent="0.3">
      <c r="C6" s="1"/>
      <c r="D6" s="4" t="s">
        <v>249</v>
      </c>
      <c r="E6" s="5" t="s">
        <v>248</v>
      </c>
      <c r="F6" s="4" t="s">
        <v>145</v>
      </c>
      <c r="G6" s="7">
        <v>1</v>
      </c>
      <c r="H6" s="6">
        <v>8.1300000000000008</v>
      </c>
      <c r="I6" s="6">
        <f t="shared" ref="I6:I9" si="0">G6*H6</f>
        <v>8.1300000000000008</v>
      </c>
      <c r="L6" s="3"/>
    </row>
    <row r="7" spans="2:14" ht="29.25" customHeight="1" x14ac:dyDescent="0.3">
      <c r="C7" s="1"/>
      <c r="D7" s="4" t="s">
        <v>251</v>
      </c>
      <c r="E7" s="5" t="s">
        <v>250</v>
      </c>
      <c r="F7" s="4" t="s">
        <v>145</v>
      </c>
      <c r="G7" s="7">
        <v>1</v>
      </c>
      <c r="H7" s="6">
        <v>19.71</v>
      </c>
      <c r="I7" s="6">
        <f t="shared" si="0"/>
        <v>19.71</v>
      </c>
      <c r="L7" s="3"/>
    </row>
    <row r="8" spans="2:14" ht="29.25" customHeight="1" x14ac:dyDescent="0.3">
      <c r="C8" s="1"/>
      <c r="D8" s="4" t="s">
        <v>253</v>
      </c>
      <c r="E8" s="5" t="s">
        <v>252</v>
      </c>
      <c r="F8" s="4" t="s">
        <v>0</v>
      </c>
      <c r="G8" s="7">
        <v>101</v>
      </c>
      <c r="H8" s="6">
        <v>18.45</v>
      </c>
      <c r="I8" s="6">
        <f>1.05*G8*H8</f>
        <v>1956.6225000000002</v>
      </c>
      <c r="L8" s="3"/>
    </row>
    <row r="9" spans="2:14" ht="29.25" customHeight="1" x14ac:dyDescent="0.3">
      <c r="C9" s="1"/>
      <c r="D9" s="4" t="s">
        <v>254</v>
      </c>
      <c r="E9" s="5" t="s">
        <v>255</v>
      </c>
      <c r="F9" s="4" t="s">
        <v>145</v>
      </c>
      <c r="G9" s="7">
        <v>1</v>
      </c>
      <c r="H9" s="6">
        <v>20.21</v>
      </c>
      <c r="I9" s="6">
        <f t="shared" si="0"/>
        <v>20.21</v>
      </c>
      <c r="L9" s="3"/>
    </row>
    <row r="10" spans="2:14" x14ac:dyDescent="0.3">
      <c r="C10" s="1"/>
      <c r="H10" s="13" t="s">
        <v>34</v>
      </c>
      <c r="I10" s="14">
        <f>SUM(I5:I9)</f>
        <v>3467.8595000000005</v>
      </c>
    </row>
    <row r="12" spans="2:14" x14ac:dyDescent="0.3">
      <c r="H12" s="13" t="s">
        <v>36</v>
      </c>
      <c r="I12" s="14">
        <f>I10</f>
        <v>3467.8595000000005</v>
      </c>
    </row>
    <row r="17" spans="7:7" x14ac:dyDescent="0.3">
      <c r="G17">
        <f>(8*5.4)+(2*18.6)+15.5+4+1.1</f>
        <v>101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DBD2-884D-4028-93E8-1C2FF3B311BC}">
  <dimension ref="A2:M11"/>
  <sheetViews>
    <sheetView zoomScale="90" zoomScaleNormal="90" workbookViewId="0">
      <selection activeCell="D17" sqref="D17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</cols>
  <sheetData>
    <row r="2" spans="1:13" ht="28.8" x14ac:dyDescent="0.3">
      <c r="B2" s="2" t="s">
        <v>56</v>
      </c>
    </row>
    <row r="3" spans="1:13" ht="28.8" x14ac:dyDescent="0.3">
      <c r="A3" s="1" t="s">
        <v>43</v>
      </c>
      <c r="B3" s="1" t="s">
        <v>28</v>
      </c>
      <c r="C3" s="11"/>
      <c r="D3" s="12" t="s">
        <v>27</v>
      </c>
      <c r="E3" s="11" t="s">
        <v>9</v>
      </c>
      <c r="I3" s="21" t="s">
        <v>47</v>
      </c>
      <c r="J3" s="4">
        <f>ROUND((93.8*0.2*0.3),2)</f>
        <v>5.63</v>
      </c>
      <c r="K3" s="20" t="s">
        <v>9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" t="s">
        <v>92</v>
      </c>
      <c r="C5" s="4" t="s">
        <v>49</v>
      </c>
      <c r="D5" s="5" t="s">
        <v>48</v>
      </c>
      <c r="E5" s="4" t="s">
        <v>18</v>
      </c>
      <c r="F5" s="7">
        <v>50</v>
      </c>
      <c r="G5" s="6">
        <v>12.43</v>
      </c>
      <c r="H5" s="6">
        <f>F5*G5</f>
        <v>621.5</v>
      </c>
      <c r="J5" s="4">
        <f>$J$3*F5</f>
        <v>281.5</v>
      </c>
      <c r="K5" s="3" t="s">
        <v>18</v>
      </c>
    </row>
    <row r="6" spans="1:13" x14ac:dyDescent="0.3">
      <c r="B6" s="1" t="s">
        <v>93</v>
      </c>
      <c r="C6" s="4" t="s">
        <v>51</v>
      </c>
      <c r="D6" t="s">
        <v>50</v>
      </c>
      <c r="E6" s="4" t="s">
        <v>6</v>
      </c>
      <c r="F6" s="7">
        <v>13</v>
      </c>
      <c r="G6" s="6">
        <v>57.16</v>
      </c>
      <c r="H6" s="6">
        <f>F6*G6</f>
        <v>743.07999999999993</v>
      </c>
      <c r="J6" s="4">
        <f t="shared" ref="J6:J8" si="0">$J$3*F6</f>
        <v>73.19</v>
      </c>
      <c r="K6" s="3" t="s">
        <v>6</v>
      </c>
    </row>
    <row r="7" spans="1:13" ht="28.8" x14ac:dyDescent="0.3">
      <c r="B7" s="1" t="s">
        <v>94</v>
      </c>
      <c r="C7" s="4" t="s">
        <v>53</v>
      </c>
      <c r="D7" s="5" t="s">
        <v>52</v>
      </c>
      <c r="E7" s="4" t="s">
        <v>9</v>
      </c>
      <c r="F7" s="17">
        <v>1</v>
      </c>
      <c r="G7" s="6">
        <v>568.75</v>
      </c>
      <c r="H7" s="6">
        <f>F7*G7</f>
        <v>568.75</v>
      </c>
      <c r="J7" s="4">
        <f t="shared" si="0"/>
        <v>5.63</v>
      </c>
      <c r="K7" s="3" t="s">
        <v>9</v>
      </c>
    </row>
    <row r="8" spans="1:13" x14ac:dyDescent="0.3">
      <c r="B8" s="1" t="s">
        <v>95</v>
      </c>
      <c r="C8" s="4" t="s">
        <v>55</v>
      </c>
      <c r="D8" s="5" t="s">
        <v>54</v>
      </c>
      <c r="E8" s="4" t="s">
        <v>9</v>
      </c>
      <c r="F8" s="17">
        <v>3.33</v>
      </c>
      <c r="G8" s="6">
        <v>432.14</v>
      </c>
      <c r="H8" s="6">
        <f>F8*G8</f>
        <v>1439.0262</v>
      </c>
      <c r="J8" s="8">
        <f t="shared" si="0"/>
        <v>18.747900000000001</v>
      </c>
      <c r="K8" s="3" t="s">
        <v>9</v>
      </c>
    </row>
    <row r="9" spans="1:13" x14ac:dyDescent="0.3">
      <c r="G9" s="13" t="s">
        <v>35</v>
      </c>
      <c r="H9" s="14">
        <f>SUM(H5:H8)</f>
        <v>3372.3562000000002</v>
      </c>
    </row>
    <row r="11" spans="1:13" x14ac:dyDescent="0.3">
      <c r="G11" s="13" t="s">
        <v>36</v>
      </c>
      <c r="H11" s="14">
        <f>H9</f>
        <v>3372.3562000000002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1A632-341F-423B-9A25-BAB61BFF3659}">
  <dimension ref="A2:M11"/>
  <sheetViews>
    <sheetView topLeftCell="B1" zoomScale="90" zoomScaleNormal="90" workbookViewId="0">
      <selection activeCell="D6" sqref="D6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  <col min="10" max="10" width="7.6640625" bestFit="1" customWidth="1"/>
  </cols>
  <sheetData>
    <row r="2" spans="1:13" ht="28.8" x14ac:dyDescent="0.3">
      <c r="B2" s="2" t="s">
        <v>56</v>
      </c>
    </row>
    <row r="3" spans="1:13" x14ac:dyDescent="0.3">
      <c r="A3" s="1" t="s">
        <v>43</v>
      </c>
      <c r="B3" s="1" t="s">
        <v>49</v>
      </c>
      <c r="C3" s="11"/>
      <c r="D3" s="12" t="s">
        <v>48</v>
      </c>
      <c r="E3" s="11" t="s">
        <v>18</v>
      </c>
      <c r="I3" s="21" t="s">
        <v>47</v>
      </c>
      <c r="J3" s="7">
        <v>281.5</v>
      </c>
      <c r="K3" s="20" t="s">
        <v>18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9" t="s">
        <v>96</v>
      </c>
      <c r="C5" s="4" t="s">
        <v>58</v>
      </c>
      <c r="D5" s="5" t="s">
        <v>57</v>
      </c>
      <c r="E5" s="4" t="s">
        <v>18</v>
      </c>
      <c r="F5" s="17">
        <v>0.03</v>
      </c>
      <c r="G5" s="6">
        <v>20.6</v>
      </c>
      <c r="H5" s="6">
        <f>F5*G5</f>
        <v>0.61799999999999999</v>
      </c>
      <c r="J5" s="8">
        <f>$J$3*F5</f>
        <v>8.4450000000000003</v>
      </c>
      <c r="K5" s="3" t="s">
        <v>18</v>
      </c>
    </row>
    <row r="6" spans="1:13" x14ac:dyDescent="0.3">
      <c r="B6" s="19" t="s">
        <v>97</v>
      </c>
      <c r="C6" s="4" t="s">
        <v>59</v>
      </c>
      <c r="D6" s="23" t="s">
        <v>120</v>
      </c>
      <c r="E6" s="4" t="s">
        <v>18</v>
      </c>
      <c r="F6" s="22">
        <v>0.16500000000000001</v>
      </c>
      <c r="G6" s="6">
        <v>8.41</v>
      </c>
      <c r="H6" s="6">
        <f>F6*G6</f>
        <v>1.3876500000000001</v>
      </c>
      <c r="J6" s="8">
        <f t="shared" ref="J6:J8" si="0">$J$3*F6</f>
        <v>46.447500000000005</v>
      </c>
      <c r="K6" s="3" t="s">
        <v>18</v>
      </c>
    </row>
    <row r="7" spans="1:13" x14ac:dyDescent="0.3">
      <c r="B7" s="19" t="s">
        <v>98</v>
      </c>
      <c r="C7" s="4" t="s">
        <v>121</v>
      </c>
      <c r="D7" s="23" t="s">
        <v>63</v>
      </c>
      <c r="E7" s="4" t="s">
        <v>18</v>
      </c>
      <c r="F7" s="22">
        <v>0.154</v>
      </c>
      <c r="G7" s="6">
        <v>9.2100000000000009</v>
      </c>
      <c r="H7" s="6">
        <f>F7*G7</f>
        <v>1.4183400000000002</v>
      </c>
      <c r="J7" s="8">
        <f t="shared" si="0"/>
        <v>43.350999999999999</v>
      </c>
      <c r="K7" s="3" t="s">
        <v>18</v>
      </c>
    </row>
    <row r="8" spans="1:13" ht="28.8" x14ac:dyDescent="0.3">
      <c r="B8" s="19" t="s">
        <v>99</v>
      </c>
      <c r="C8" s="4" t="s">
        <v>62</v>
      </c>
      <c r="D8" s="5" t="s">
        <v>61</v>
      </c>
      <c r="E8" s="4" t="s">
        <v>60</v>
      </c>
      <c r="F8" s="17">
        <v>0.224</v>
      </c>
      <c r="G8" s="6">
        <v>0.14000000000000001</v>
      </c>
      <c r="H8" s="6">
        <f>F8*G8</f>
        <v>3.1360000000000006E-2</v>
      </c>
      <c r="J8" s="8">
        <f t="shared" si="0"/>
        <v>63.056000000000004</v>
      </c>
      <c r="K8" s="3" t="s">
        <v>60</v>
      </c>
    </row>
    <row r="9" spans="1:13" x14ac:dyDescent="0.3">
      <c r="G9" s="13" t="s">
        <v>35</v>
      </c>
      <c r="H9" s="14">
        <f>SUM(H5:H8)</f>
        <v>3.4553500000000001</v>
      </c>
    </row>
    <row r="11" spans="1:13" x14ac:dyDescent="0.3">
      <c r="G11" s="13" t="s">
        <v>36</v>
      </c>
      <c r="H11" s="14">
        <f>H9</f>
        <v>3.4553500000000001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F9437-2F0C-41F3-97E2-BE00AEAEE5EB}">
  <dimension ref="A2:M9"/>
  <sheetViews>
    <sheetView topLeftCell="B1" zoomScale="90" zoomScaleNormal="90" workbookViewId="0">
      <selection activeCell="J3" sqref="J3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</cols>
  <sheetData>
    <row r="2" spans="1:13" ht="28.8" x14ac:dyDescent="0.3">
      <c r="B2" s="2" t="s">
        <v>56</v>
      </c>
    </row>
    <row r="3" spans="1:13" x14ac:dyDescent="0.3">
      <c r="A3" s="1" t="s">
        <v>43</v>
      </c>
      <c r="B3" s="1" t="s">
        <v>51</v>
      </c>
      <c r="C3" s="11"/>
      <c r="D3" s="12" t="s">
        <v>50</v>
      </c>
      <c r="E3" s="11" t="s">
        <v>6</v>
      </c>
      <c r="I3" s="21" t="s">
        <v>47</v>
      </c>
      <c r="J3" s="31">
        <f>(93.8*0.3*2)</f>
        <v>56.279999999999994</v>
      </c>
      <c r="K3" s="20" t="s">
        <v>6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9" t="s">
        <v>100</v>
      </c>
      <c r="C5" s="4" t="s">
        <v>65</v>
      </c>
      <c r="D5" s="5" t="s">
        <v>64</v>
      </c>
      <c r="E5" s="4" t="s">
        <v>6</v>
      </c>
      <c r="F5" s="17">
        <v>0.33300000000000002</v>
      </c>
      <c r="G5" s="6">
        <v>86.67</v>
      </c>
      <c r="H5" s="6">
        <f>F5*G5</f>
        <v>28.861110000000004</v>
      </c>
      <c r="J5" s="8">
        <f>$J$3*F5</f>
        <v>18.741239999999998</v>
      </c>
      <c r="K5" s="3" t="s">
        <v>18</v>
      </c>
    </row>
    <row r="6" spans="1:13" x14ac:dyDescent="0.3">
      <c r="B6" s="19" t="s">
        <v>101</v>
      </c>
      <c r="C6" s="4" t="s">
        <v>67</v>
      </c>
      <c r="D6" s="23" t="s">
        <v>66</v>
      </c>
      <c r="E6" s="4" t="s">
        <v>6</v>
      </c>
      <c r="F6" s="22">
        <v>1</v>
      </c>
      <c r="G6" s="6">
        <v>21.57</v>
      </c>
      <c r="H6" s="6">
        <f>F6*G6</f>
        <v>21.57</v>
      </c>
      <c r="J6" s="4">
        <f t="shared" ref="J6" si="0">$J$3*F6</f>
        <v>56.279999999999994</v>
      </c>
      <c r="K6" s="3" t="s">
        <v>18</v>
      </c>
    </row>
    <row r="7" spans="1:13" x14ac:dyDescent="0.3">
      <c r="G7" s="13" t="s">
        <v>35</v>
      </c>
      <c r="H7" s="14">
        <f>SUM(H5:H6)</f>
        <v>50.431110000000004</v>
      </c>
    </row>
    <row r="9" spans="1:13" x14ac:dyDescent="0.3">
      <c r="G9" s="13" t="s">
        <v>36</v>
      </c>
      <c r="H9" s="14">
        <f>H7</f>
        <v>50.431110000000004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6BE-C0D7-4C91-B709-950BBB4D56A4}">
  <dimension ref="A2:M10"/>
  <sheetViews>
    <sheetView topLeftCell="B1" zoomScale="90" zoomScaleNormal="90" workbookViewId="0">
      <selection activeCell="F5" sqref="F5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</cols>
  <sheetData>
    <row r="2" spans="1:13" ht="28.8" x14ac:dyDescent="0.3">
      <c r="B2" s="2" t="s">
        <v>56</v>
      </c>
    </row>
    <row r="3" spans="1:13" x14ac:dyDescent="0.3">
      <c r="A3" s="1" t="s">
        <v>43</v>
      </c>
      <c r="B3" s="1" t="s">
        <v>74</v>
      </c>
      <c r="C3" s="11"/>
      <c r="D3" s="12" t="s">
        <v>64</v>
      </c>
      <c r="E3" s="11" t="s">
        <v>6</v>
      </c>
      <c r="I3" s="21" t="s">
        <v>47</v>
      </c>
      <c r="J3" s="31">
        <v>18.739999999999998</v>
      </c>
      <c r="K3" s="20" t="s">
        <v>6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ht="28.8" x14ac:dyDescent="0.3">
      <c r="B5" s="1" t="s">
        <v>103</v>
      </c>
      <c r="C5" s="4" t="s">
        <v>69</v>
      </c>
      <c r="D5" s="5" t="s">
        <v>68</v>
      </c>
      <c r="E5" s="4" t="s">
        <v>18</v>
      </c>
      <c r="F5" s="17">
        <v>0.2</v>
      </c>
      <c r="G5" s="6">
        <v>23.9</v>
      </c>
      <c r="H5" s="6">
        <f>F5*G5</f>
        <v>4.78</v>
      </c>
      <c r="J5" s="4">
        <f>$J$3*F5</f>
        <v>3.7479999999999998</v>
      </c>
      <c r="K5" s="3" t="s">
        <v>18</v>
      </c>
    </row>
    <row r="6" spans="1:13" ht="28.8" x14ac:dyDescent="0.3">
      <c r="B6" s="1" t="s">
        <v>102</v>
      </c>
      <c r="C6" s="4" t="s">
        <v>70</v>
      </c>
      <c r="D6" s="24" t="s">
        <v>71</v>
      </c>
      <c r="E6" s="4" t="s">
        <v>0</v>
      </c>
      <c r="F6" s="22">
        <v>8.7088000000000001</v>
      </c>
      <c r="G6" s="6">
        <v>2.97</v>
      </c>
      <c r="H6" s="6">
        <f>F6*G6</f>
        <v>25.865136000000003</v>
      </c>
      <c r="J6" s="4">
        <f>$J$3*F6</f>
        <v>163.202912</v>
      </c>
      <c r="K6" s="3" t="s">
        <v>0</v>
      </c>
    </row>
    <row r="7" spans="1:13" ht="28.8" x14ac:dyDescent="0.3">
      <c r="B7" s="1" t="s">
        <v>112</v>
      </c>
      <c r="C7" s="4" t="s">
        <v>73</v>
      </c>
      <c r="D7" s="24" t="s">
        <v>72</v>
      </c>
      <c r="E7" s="4" t="s">
        <v>6</v>
      </c>
      <c r="F7" s="25">
        <v>0.94288000000000005</v>
      </c>
      <c r="G7" s="6">
        <v>23.79</v>
      </c>
      <c r="H7" s="6">
        <f>F7*G7</f>
        <v>22.431115200000001</v>
      </c>
      <c r="J7" s="4">
        <f>$J$3*F7</f>
        <v>17.6695712</v>
      </c>
      <c r="K7" s="3" t="s">
        <v>6</v>
      </c>
    </row>
    <row r="8" spans="1:13" x14ac:dyDescent="0.3">
      <c r="G8" s="13" t="s">
        <v>35</v>
      </c>
      <c r="H8" s="14">
        <f>SUM(H5:H7)</f>
        <v>53.076251200000002</v>
      </c>
    </row>
    <row r="10" spans="1:13" x14ac:dyDescent="0.3">
      <c r="G10" s="13" t="s">
        <v>36</v>
      </c>
      <c r="H10" s="14">
        <f>H8</f>
        <v>53.076251200000002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B4EE-6F57-4D97-AD44-607DA1E10A8E}">
  <dimension ref="A2:M10"/>
  <sheetViews>
    <sheetView topLeftCell="B1" zoomScale="90" zoomScaleNormal="90" workbookViewId="0">
      <selection activeCell="J5" sqref="J5:J7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</cols>
  <sheetData>
    <row r="2" spans="1:13" ht="28.8" x14ac:dyDescent="0.3">
      <c r="B2" s="2" t="s">
        <v>56</v>
      </c>
    </row>
    <row r="3" spans="1:13" x14ac:dyDescent="0.3">
      <c r="A3" s="1" t="s">
        <v>43</v>
      </c>
      <c r="B3" s="1" t="s">
        <v>74</v>
      </c>
      <c r="C3" s="11"/>
      <c r="D3" s="12" t="s">
        <v>66</v>
      </c>
      <c r="E3" s="11" t="s">
        <v>6</v>
      </c>
      <c r="I3" s="21" t="s">
        <v>47</v>
      </c>
      <c r="J3" s="31">
        <v>56.28</v>
      </c>
      <c r="K3" s="20" t="s">
        <v>6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9" t="s">
        <v>104</v>
      </c>
      <c r="C5" s="4" t="s">
        <v>75</v>
      </c>
      <c r="D5" s="5" t="s">
        <v>76</v>
      </c>
      <c r="E5" s="4" t="s">
        <v>77</v>
      </c>
      <c r="F5" s="17">
        <v>0.12</v>
      </c>
      <c r="G5" s="6">
        <v>5.48</v>
      </c>
      <c r="H5" s="6">
        <f>F5*G5</f>
        <v>0.65760000000000007</v>
      </c>
      <c r="J5" s="8">
        <f>$J$3*F5</f>
        <v>6.7535999999999996</v>
      </c>
      <c r="K5" s="3" t="s">
        <v>77</v>
      </c>
    </row>
    <row r="6" spans="1:13" ht="28.8" x14ac:dyDescent="0.3">
      <c r="B6" s="19" t="s">
        <v>105</v>
      </c>
      <c r="C6" s="4" t="s">
        <v>78</v>
      </c>
      <c r="D6" s="24" t="s">
        <v>79</v>
      </c>
      <c r="E6" s="4" t="s">
        <v>18</v>
      </c>
      <c r="F6" s="22">
        <v>0.2</v>
      </c>
      <c r="G6" s="6">
        <v>18.78</v>
      </c>
      <c r="H6" s="6">
        <f>F6*G6</f>
        <v>3.7560000000000002</v>
      </c>
      <c r="J6" s="8">
        <f>$J$3*F6</f>
        <v>11.256</v>
      </c>
      <c r="K6" s="3" t="s">
        <v>18</v>
      </c>
    </row>
    <row r="7" spans="1:13" ht="28.8" x14ac:dyDescent="0.3">
      <c r="B7" s="19" t="s">
        <v>106</v>
      </c>
      <c r="C7" s="4" t="s">
        <v>80</v>
      </c>
      <c r="D7" s="24" t="s">
        <v>81</v>
      </c>
      <c r="E7" s="4" t="s">
        <v>18</v>
      </c>
      <c r="F7" s="25">
        <v>0.08</v>
      </c>
      <c r="G7" s="6">
        <v>19.75</v>
      </c>
      <c r="H7" s="6">
        <f>F7*G7</f>
        <v>1.58</v>
      </c>
      <c r="J7" s="8">
        <f>$J$3*F7</f>
        <v>4.5024000000000006</v>
      </c>
      <c r="K7" s="3" t="s">
        <v>18</v>
      </c>
    </row>
    <row r="8" spans="1:13" x14ac:dyDescent="0.3">
      <c r="G8" s="13" t="s">
        <v>35</v>
      </c>
      <c r="H8" s="14">
        <f>SUM(H5:H7)</f>
        <v>5.9936000000000007</v>
      </c>
    </row>
    <row r="10" spans="1:13" x14ac:dyDescent="0.3">
      <c r="G10" s="13" t="s">
        <v>36</v>
      </c>
      <c r="H10" s="14">
        <f>H8</f>
        <v>5.9936000000000007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4A50-DDCF-4117-8BB8-1F256EA8566A}">
  <dimension ref="A2:M8"/>
  <sheetViews>
    <sheetView zoomScale="90" zoomScaleNormal="90" workbookViewId="0">
      <selection activeCell="J5" sqref="J5:J7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  <col min="10" max="10" width="7.6640625" bestFit="1" customWidth="1"/>
  </cols>
  <sheetData>
    <row r="2" spans="1:13" ht="28.8" x14ac:dyDescent="0.3">
      <c r="B2" s="2" t="s">
        <v>56</v>
      </c>
    </row>
    <row r="3" spans="1:13" ht="28.8" x14ac:dyDescent="0.3">
      <c r="A3" s="1" t="s">
        <v>43</v>
      </c>
      <c r="B3" s="1" t="s">
        <v>53</v>
      </c>
      <c r="C3" s="11"/>
      <c r="D3" s="12" t="s">
        <v>52</v>
      </c>
      <c r="E3" s="11" t="s">
        <v>9</v>
      </c>
      <c r="I3" s="21" t="s">
        <v>47</v>
      </c>
      <c r="J3" s="8">
        <v>5.63</v>
      </c>
      <c r="K3" s="20" t="s">
        <v>9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ht="28.8" x14ac:dyDescent="0.3">
      <c r="B5" s="1" t="s">
        <v>107</v>
      </c>
      <c r="C5" s="4" t="s">
        <v>83</v>
      </c>
      <c r="D5" s="5" t="s">
        <v>82</v>
      </c>
      <c r="E5" s="4" t="s">
        <v>9</v>
      </c>
      <c r="F5" s="17">
        <v>1.05</v>
      </c>
      <c r="G5" s="6">
        <v>465.18</v>
      </c>
      <c r="H5" s="6">
        <f>F5*G5</f>
        <v>488.43900000000002</v>
      </c>
      <c r="J5" s="8">
        <f>$J$3*F5</f>
        <v>5.9115000000000002</v>
      </c>
      <c r="K5" s="3" t="s">
        <v>9</v>
      </c>
    </row>
    <row r="6" spans="1:13" x14ac:dyDescent="0.3">
      <c r="G6" s="13" t="s">
        <v>35</v>
      </c>
      <c r="H6" s="14">
        <f>SUM(H5:H5)</f>
        <v>488.43900000000002</v>
      </c>
    </row>
    <row r="8" spans="1:13" x14ac:dyDescent="0.3">
      <c r="G8" s="13" t="s">
        <v>36</v>
      </c>
      <c r="H8" s="14">
        <f>H6</f>
        <v>488.43900000000002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1030E-2228-4E8D-A5E4-A2DD13010DBA}">
  <dimension ref="A2:M11"/>
  <sheetViews>
    <sheetView zoomScale="90" zoomScaleNormal="90" workbookViewId="0">
      <selection activeCell="J5" sqref="J5:J7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  <col min="10" max="10" width="8.33203125" bestFit="1" customWidth="1"/>
  </cols>
  <sheetData>
    <row r="2" spans="1:13" ht="28.8" x14ac:dyDescent="0.3">
      <c r="B2" s="2" t="s">
        <v>56</v>
      </c>
    </row>
    <row r="3" spans="1:13" ht="28.8" x14ac:dyDescent="0.3">
      <c r="A3" s="1" t="s">
        <v>43</v>
      </c>
      <c r="B3" s="1" t="s">
        <v>83</v>
      </c>
      <c r="C3" s="11"/>
      <c r="D3" s="12" t="s">
        <v>82</v>
      </c>
      <c r="E3" s="11" t="s">
        <v>9</v>
      </c>
      <c r="I3" s="21" t="s">
        <v>47</v>
      </c>
      <c r="J3" s="8">
        <v>5.91</v>
      </c>
      <c r="K3" s="20" t="s">
        <v>18</v>
      </c>
      <c r="L3" s="31">
        <v>5.75</v>
      </c>
      <c r="M3" s="20" t="s">
        <v>18</v>
      </c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9" t="s">
        <v>108</v>
      </c>
      <c r="C5" s="4" t="s">
        <v>85</v>
      </c>
      <c r="D5" s="5" t="s">
        <v>84</v>
      </c>
      <c r="E5" s="4" t="s">
        <v>9</v>
      </c>
      <c r="F5" s="17">
        <v>0.89</v>
      </c>
      <c r="G5" s="6">
        <v>97.77</v>
      </c>
      <c r="H5" s="6">
        <f>F5*G5</f>
        <v>87.015299999999996</v>
      </c>
      <c r="J5" s="28">
        <f>$J$3*F5</f>
        <v>5.2599</v>
      </c>
      <c r="K5" t="s">
        <v>9</v>
      </c>
      <c r="L5" s="30">
        <f>L3*0.7</f>
        <v>4.0249999999999995</v>
      </c>
      <c r="M5" t="s">
        <v>9</v>
      </c>
    </row>
    <row r="6" spans="1:13" x14ac:dyDescent="0.3">
      <c r="B6" s="19" t="s">
        <v>109</v>
      </c>
      <c r="C6" s="4" t="s">
        <v>86</v>
      </c>
      <c r="D6" s="5" t="s">
        <v>87</v>
      </c>
      <c r="E6" s="4" t="s">
        <v>18</v>
      </c>
      <c r="F6" s="7">
        <v>320</v>
      </c>
      <c r="G6" s="6">
        <v>0.67</v>
      </c>
      <c r="H6" s="6">
        <f>F6*G6</f>
        <v>214.4</v>
      </c>
      <c r="J6" s="28">
        <f t="shared" ref="J6:J8" si="0">$J$3*F6</f>
        <v>1891.2</v>
      </c>
      <c r="K6" t="s">
        <v>18</v>
      </c>
      <c r="L6" s="30">
        <f>L3*7</f>
        <v>40.25</v>
      </c>
      <c r="M6" t="s">
        <v>122</v>
      </c>
    </row>
    <row r="7" spans="1:13" x14ac:dyDescent="0.3">
      <c r="B7" s="19" t="s">
        <v>110</v>
      </c>
      <c r="C7" s="4" t="s">
        <v>88</v>
      </c>
      <c r="D7" s="5" t="s">
        <v>123</v>
      </c>
      <c r="E7" s="4" t="s">
        <v>9</v>
      </c>
      <c r="F7" s="17">
        <v>0.21</v>
      </c>
      <c r="G7" s="6">
        <v>92.27</v>
      </c>
      <c r="H7" s="6">
        <f>F7*G7</f>
        <v>19.3767</v>
      </c>
      <c r="J7" s="28">
        <f t="shared" si="0"/>
        <v>1.2411000000000001</v>
      </c>
      <c r="K7" t="s">
        <v>9</v>
      </c>
      <c r="L7" s="30">
        <f>L3*0.6</f>
        <v>3.4499999999999997</v>
      </c>
      <c r="M7" t="s">
        <v>9</v>
      </c>
    </row>
    <row r="8" spans="1:13" x14ac:dyDescent="0.3">
      <c r="B8" s="19" t="s">
        <v>111</v>
      </c>
      <c r="C8" s="4" t="s">
        <v>90</v>
      </c>
      <c r="D8" s="5" t="s">
        <v>91</v>
      </c>
      <c r="E8" s="4" t="s">
        <v>9</v>
      </c>
      <c r="F8" s="17">
        <v>0.63</v>
      </c>
      <c r="G8" s="6">
        <v>98.05</v>
      </c>
      <c r="H8" s="6">
        <f>F8*G8</f>
        <v>61.771499999999996</v>
      </c>
      <c r="J8" s="28">
        <f t="shared" si="0"/>
        <v>3.7233000000000001</v>
      </c>
      <c r="K8" s="3" t="s">
        <v>9</v>
      </c>
    </row>
    <row r="9" spans="1:13" x14ac:dyDescent="0.3">
      <c r="G9" s="13" t="s">
        <v>35</v>
      </c>
      <c r="H9" s="14">
        <f>SUM(H8:H8)</f>
        <v>61.771499999999996</v>
      </c>
    </row>
    <row r="11" spans="1:13" x14ac:dyDescent="0.3">
      <c r="G11" s="13" t="s">
        <v>36</v>
      </c>
      <c r="H11" s="14">
        <f>H9</f>
        <v>61.771499999999996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5766-1872-4D51-9E5D-FA512AC8FC2B}">
  <dimension ref="A2:M8"/>
  <sheetViews>
    <sheetView zoomScale="90" zoomScaleNormal="90" workbookViewId="0">
      <selection activeCell="J5" sqref="J5:J7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  <col min="10" max="10" width="7.6640625" bestFit="1" customWidth="1"/>
  </cols>
  <sheetData>
    <row r="2" spans="1:13" ht="28.8" x14ac:dyDescent="0.3">
      <c r="B2" s="2" t="s">
        <v>56</v>
      </c>
    </row>
    <row r="3" spans="1:13" x14ac:dyDescent="0.3">
      <c r="A3" s="1" t="s">
        <v>43</v>
      </c>
      <c r="B3" s="1" t="s">
        <v>55</v>
      </c>
      <c r="C3" s="11"/>
      <c r="D3" s="12" t="s">
        <v>54</v>
      </c>
      <c r="E3" s="11" t="s">
        <v>9</v>
      </c>
      <c r="I3" s="21" t="s">
        <v>47</v>
      </c>
      <c r="J3" s="8">
        <v>5.63</v>
      </c>
      <c r="K3" s="20" t="s">
        <v>9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" t="s">
        <v>115</v>
      </c>
      <c r="C5" s="4" t="s">
        <v>114</v>
      </c>
      <c r="D5" s="5" t="s">
        <v>113</v>
      </c>
      <c r="E5" s="4" t="s">
        <v>9</v>
      </c>
      <c r="F5" s="17">
        <v>1.05</v>
      </c>
      <c r="G5" s="6">
        <v>335.07</v>
      </c>
      <c r="H5" s="6">
        <f>F5*G5</f>
        <v>351.82350000000002</v>
      </c>
      <c r="J5" s="8">
        <f>$J$3*F5</f>
        <v>5.9115000000000002</v>
      </c>
      <c r="K5" s="3" t="s">
        <v>9</v>
      </c>
    </row>
    <row r="6" spans="1:13" x14ac:dyDescent="0.3">
      <c r="G6" s="13" t="s">
        <v>35</v>
      </c>
      <c r="H6" s="14">
        <f>SUM(H5:H5)</f>
        <v>351.82350000000002</v>
      </c>
    </row>
    <row r="8" spans="1:13" x14ac:dyDescent="0.3">
      <c r="G8" s="13" t="s">
        <v>36</v>
      </c>
      <c r="H8" s="14">
        <f>H6</f>
        <v>351.82350000000002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B3780-8B4D-4D6F-9F06-CF44CE4D500E}">
  <dimension ref="A1:F30"/>
  <sheetViews>
    <sheetView topLeftCell="A22" zoomScale="90" zoomScaleNormal="90" workbookViewId="0">
      <selection activeCell="J5" sqref="J5:J7"/>
    </sheetView>
  </sheetViews>
  <sheetFormatPr defaultRowHeight="14.4" x14ac:dyDescent="0.3"/>
  <cols>
    <col min="1" max="1" width="14.109375" customWidth="1"/>
    <col min="2" max="2" width="51.33203125" customWidth="1"/>
    <col min="4" max="4" width="12.88671875" bestFit="1" customWidth="1"/>
  </cols>
  <sheetData>
    <row r="1" spans="1:6" x14ac:dyDescent="0.3">
      <c r="A1" s="32" t="s">
        <v>130</v>
      </c>
    </row>
    <row r="2" spans="1:6" x14ac:dyDescent="0.3">
      <c r="A2" s="32"/>
    </row>
    <row r="3" spans="1:6" x14ac:dyDescent="0.3">
      <c r="A3" s="34" t="s">
        <v>128</v>
      </c>
      <c r="B3" s="34" t="s">
        <v>129</v>
      </c>
      <c r="C3" s="35" t="s">
        <v>2</v>
      </c>
      <c r="D3" s="35" t="s">
        <v>127</v>
      </c>
    </row>
    <row r="4" spans="1:6" ht="28.8" x14ac:dyDescent="0.3">
      <c r="A4" s="4" t="s">
        <v>21</v>
      </c>
      <c r="B4" s="5" t="s">
        <v>20</v>
      </c>
      <c r="C4" s="4" t="s">
        <v>18</v>
      </c>
      <c r="D4" s="7">
        <v>15.477</v>
      </c>
    </row>
    <row r="5" spans="1:6" ht="57.6" x14ac:dyDescent="0.3">
      <c r="A5" s="4" t="s">
        <v>23</v>
      </c>
      <c r="B5" s="5" t="s">
        <v>22</v>
      </c>
      <c r="C5" s="4" t="s">
        <v>6</v>
      </c>
      <c r="D5" s="7">
        <v>506.52000000000004</v>
      </c>
    </row>
    <row r="6" spans="1:6" ht="43.2" x14ac:dyDescent="0.3">
      <c r="A6" s="4" t="s">
        <v>25</v>
      </c>
      <c r="B6" s="5" t="s">
        <v>24</v>
      </c>
      <c r="C6" s="4" t="s">
        <v>0</v>
      </c>
      <c r="D6" s="7">
        <v>391.95</v>
      </c>
    </row>
    <row r="7" spans="1:6" ht="28.8" x14ac:dyDescent="0.3">
      <c r="A7" s="4" t="s">
        <v>58</v>
      </c>
      <c r="B7" s="5" t="s">
        <v>57</v>
      </c>
      <c r="C7" s="4" t="s">
        <v>18</v>
      </c>
      <c r="D7" s="7">
        <v>6.2</v>
      </c>
      <c r="F7" s="33">
        <f>0.03*(148.2+59.23)</f>
        <v>6.2228999999999992</v>
      </c>
    </row>
    <row r="8" spans="1:6" ht="28.8" x14ac:dyDescent="0.3">
      <c r="A8" s="4" t="s">
        <v>59</v>
      </c>
      <c r="B8" s="5" t="s">
        <v>120</v>
      </c>
      <c r="C8" s="4" t="s">
        <v>18</v>
      </c>
      <c r="D8" s="7">
        <v>148.19999999999999</v>
      </c>
      <c r="F8" s="26">
        <f>93.8*4*0.395</f>
        <v>148.20400000000001</v>
      </c>
    </row>
    <row r="9" spans="1:6" ht="28.8" x14ac:dyDescent="0.3">
      <c r="A9" s="4" t="s">
        <v>121</v>
      </c>
      <c r="B9" s="5" t="s">
        <v>63</v>
      </c>
      <c r="C9" s="4" t="s">
        <v>18</v>
      </c>
      <c r="D9" s="7">
        <v>59.23</v>
      </c>
      <c r="F9" s="26">
        <f>(ROUNDUP((93.8/0.2),0))*0.82*0.154</f>
        <v>59.225319999999996</v>
      </c>
    </row>
    <row r="10" spans="1:6" ht="43.2" x14ac:dyDescent="0.3">
      <c r="A10" s="4" t="s">
        <v>62</v>
      </c>
      <c r="B10" s="5" t="s">
        <v>61</v>
      </c>
      <c r="C10" s="4" t="s">
        <v>60</v>
      </c>
      <c r="D10" s="7">
        <v>47</v>
      </c>
      <c r="F10">
        <f>ROUNDUP((0.224*(148.2+59.23)),0)</f>
        <v>47</v>
      </c>
    </row>
    <row r="11" spans="1:6" ht="28.8" x14ac:dyDescent="0.3">
      <c r="A11" s="4" t="s">
        <v>69</v>
      </c>
      <c r="B11" s="5" t="s">
        <v>68</v>
      </c>
      <c r="C11" s="4" t="s">
        <v>18</v>
      </c>
      <c r="D11" s="7">
        <f>3.748+11.3</f>
        <v>15.048000000000002</v>
      </c>
    </row>
    <row r="12" spans="1:6" ht="57.6" x14ac:dyDescent="0.3">
      <c r="A12" s="4" t="s">
        <v>70</v>
      </c>
      <c r="B12" s="5" t="s">
        <v>71</v>
      </c>
      <c r="C12" s="4" t="s">
        <v>0</v>
      </c>
      <c r="D12" s="29">
        <v>163.202912</v>
      </c>
    </row>
    <row r="13" spans="1:6" ht="43.2" x14ac:dyDescent="0.3">
      <c r="A13" s="4" t="s">
        <v>73</v>
      </c>
      <c r="B13" s="5" t="s">
        <v>72</v>
      </c>
      <c r="C13" s="4" t="s">
        <v>6</v>
      </c>
      <c r="D13" s="7">
        <v>17.6695712</v>
      </c>
    </row>
    <row r="14" spans="1:6" ht="22.5" customHeight="1" x14ac:dyDescent="0.3">
      <c r="A14" s="4" t="s">
        <v>75</v>
      </c>
      <c r="B14" s="5" t="s">
        <v>76</v>
      </c>
      <c r="C14" s="4" t="s">
        <v>77</v>
      </c>
      <c r="D14" s="7">
        <v>6.7535999999999996</v>
      </c>
    </row>
    <row r="15" spans="1:6" ht="43.2" x14ac:dyDescent="0.3">
      <c r="A15" s="4" t="s">
        <v>80</v>
      </c>
      <c r="B15" s="5" t="s">
        <v>81</v>
      </c>
      <c r="C15" s="4" t="s">
        <v>18</v>
      </c>
      <c r="D15" s="7">
        <v>4.5024000000000006</v>
      </c>
    </row>
    <row r="16" spans="1:6" x14ac:dyDescent="0.3">
      <c r="A16" s="4" t="s">
        <v>85</v>
      </c>
      <c r="B16" s="5" t="s">
        <v>84</v>
      </c>
      <c r="C16" s="4" t="s">
        <v>9</v>
      </c>
      <c r="D16" s="7">
        <v>4</v>
      </c>
      <c r="F16" s="33"/>
    </row>
    <row r="17" spans="1:6" ht="21.75" customHeight="1" x14ac:dyDescent="0.3">
      <c r="A17" s="4" t="s">
        <v>86</v>
      </c>
      <c r="B17" s="5" t="s">
        <v>87</v>
      </c>
      <c r="C17" s="4" t="s">
        <v>122</v>
      </c>
      <c r="D17" s="7">
        <v>41</v>
      </c>
      <c r="F17" s="33"/>
    </row>
    <row r="18" spans="1:6" ht="28.8" x14ac:dyDescent="0.3">
      <c r="A18" s="4" t="s">
        <v>88</v>
      </c>
      <c r="B18" s="5" t="s">
        <v>123</v>
      </c>
      <c r="C18" s="4" t="s">
        <v>9</v>
      </c>
      <c r="D18" s="7">
        <v>3.5</v>
      </c>
      <c r="F18" s="33"/>
    </row>
    <row r="19" spans="1:6" ht="28.8" x14ac:dyDescent="0.3">
      <c r="A19" s="4" t="s">
        <v>131</v>
      </c>
      <c r="B19" s="5" t="s">
        <v>132</v>
      </c>
      <c r="C19" s="4" t="s">
        <v>6</v>
      </c>
      <c r="D19" s="7">
        <v>489.8</v>
      </c>
    </row>
    <row r="20" spans="1:6" ht="28.8" x14ac:dyDescent="0.3">
      <c r="A20" s="4" t="s">
        <v>136</v>
      </c>
      <c r="B20" s="5" t="s">
        <v>135</v>
      </c>
      <c r="C20" s="4" t="s">
        <v>60</v>
      </c>
      <c r="D20" s="7">
        <v>1</v>
      </c>
    </row>
    <row r="21" spans="1:6" x14ac:dyDescent="0.3">
      <c r="A21" s="4"/>
      <c r="B21" s="5" t="s">
        <v>137</v>
      </c>
      <c r="C21" s="4" t="s">
        <v>60</v>
      </c>
      <c r="D21" s="7">
        <v>8</v>
      </c>
    </row>
    <row r="22" spans="1:6" ht="67.5" customHeight="1" x14ac:dyDescent="0.3">
      <c r="A22" s="4"/>
      <c r="B22" s="5" t="s">
        <v>134</v>
      </c>
      <c r="C22" s="4" t="s">
        <v>60</v>
      </c>
      <c r="D22" s="7">
        <v>8</v>
      </c>
    </row>
    <row r="23" spans="1:6" ht="43.2" x14ac:dyDescent="0.3">
      <c r="A23" s="4" t="s">
        <v>139</v>
      </c>
      <c r="B23" s="5" t="s">
        <v>138</v>
      </c>
      <c r="C23" s="4" t="s">
        <v>60</v>
      </c>
      <c r="D23" s="7">
        <v>1</v>
      </c>
    </row>
    <row r="24" spans="1:6" ht="43.2" x14ac:dyDescent="0.3">
      <c r="A24" s="4" t="s">
        <v>141</v>
      </c>
      <c r="B24" s="5" t="s">
        <v>140</v>
      </c>
      <c r="C24" s="4" t="s">
        <v>60</v>
      </c>
      <c r="D24" s="7">
        <v>1</v>
      </c>
    </row>
    <row r="25" spans="1:6" ht="57.6" x14ac:dyDescent="0.3">
      <c r="A25" s="4" t="s">
        <v>143</v>
      </c>
      <c r="B25" s="5" t="s">
        <v>142</v>
      </c>
      <c r="C25" s="4" t="s">
        <v>60</v>
      </c>
      <c r="D25" s="7">
        <v>1</v>
      </c>
    </row>
    <row r="26" spans="1:6" x14ac:dyDescent="0.3">
      <c r="A26" s="1"/>
      <c r="B26" s="36"/>
      <c r="C26" s="1"/>
      <c r="D26" s="37"/>
    </row>
    <row r="27" spans="1:6" x14ac:dyDescent="0.3">
      <c r="A27" s="32" t="s">
        <v>125</v>
      </c>
      <c r="B27" s="36"/>
      <c r="C27" s="1"/>
      <c r="D27" s="37"/>
    </row>
    <row r="29" spans="1:6" x14ac:dyDescent="0.3">
      <c r="A29" s="34" t="s">
        <v>128</v>
      </c>
      <c r="B29" s="34" t="s">
        <v>129</v>
      </c>
      <c r="C29" s="35" t="s">
        <v>2</v>
      </c>
      <c r="D29" s="35" t="s">
        <v>127</v>
      </c>
    </row>
    <row r="30" spans="1:6" ht="28.8" x14ac:dyDescent="0.3">
      <c r="A30" s="4" t="s">
        <v>126</v>
      </c>
      <c r="B30" s="5" t="s">
        <v>124</v>
      </c>
      <c r="C30" s="4" t="s">
        <v>0</v>
      </c>
      <c r="D30" s="8">
        <v>16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9235E-5325-42D2-8626-31DCCAE8A982}">
  <dimension ref="A2:M11"/>
  <sheetViews>
    <sheetView zoomScale="80" zoomScaleNormal="80" workbookViewId="0">
      <selection activeCell="J5" sqref="J5:J7"/>
    </sheetView>
  </sheetViews>
  <sheetFormatPr defaultRowHeight="14.4" x14ac:dyDescent="0.3"/>
  <cols>
    <col min="1" max="1" width="12.33203125" bestFit="1" customWidth="1"/>
    <col min="2" max="2" width="11.6640625" customWidth="1"/>
    <col min="3" max="3" width="18.109375" customWidth="1"/>
    <col min="4" max="4" width="88.33203125" customWidth="1"/>
    <col min="5" max="5" width="10" customWidth="1"/>
    <col min="6" max="6" width="11.5546875" customWidth="1"/>
    <col min="7" max="7" width="12.6640625" customWidth="1"/>
    <col min="8" max="8" width="14.33203125" customWidth="1"/>
    <col min="10" max="10" width="8.33203125" bestFit="1" customWidth="1"/>
  </cols>
  <sheetData>
    <row r="2" spans="1:13" ht="28.8" x14ac:dyDescent="0.3">
      <c r="B2" s="2" t="s">
        <v>56</v>
      </c>
    </row>
    <row r="3" spans="1:13" x14ac:dyDescent="0.3">
      <c r="A3" s="1" t="s">
        <v>43</v>
      </c>
      <c r="B3" s="1" t="s">
        <v>114</v>
      </c>
      <c r="C3" s="11"/>
      <c r="D3" s="12" t="s">
        <v>113</v>
      </c>
      <c r="E3" s="11" t="s">
        <v>9</v>
      </c>
      <c r="I3" s="21" t="s">
        <v>47</v>
      </c>
      <c r="J3" s="8">
        <v>5.91</v>
      </c>
      <c r="K3" s="20" t="s">
        <v>18</v>
      </c>
      <c r="M3" s="20"/>
    </row>
    <row r="4" spans="1:13" ht="34.5" customHeight="1" x14ac:dyDescent="0.3">
      <c r="C4" s="9" t="s">
        <v>39</v>
      </c>
      <c r="D4" s="9" t="s">
        <v>26</v>
      </c>
      <c r="E4" s="9" t="s">
        <v>2</v>
      </c>
      <c r="F4" s="9" t="s">
        <v>19</v>
      </c>
      <c r="G4" s="9" t="s">
        <v>4</v>
      </c>
      <c r="H4" s="9" t="s">
        <v>4</v>
      </c>
    </row>
    <row r="5" spans="1:13" x14ac:dyDescent="0.3">
      <c r="B5" s="19" t="s">
        <v>116</v>
      </c>
      <c r="C5" s="4" t="s">
        <v>85</v>
      </c>
      <c r="D5" s="5" t="s">
        <v>84</v>
      </c>
      <c r="E5" s="4" t="s">
        <v>9</v>
      </c>
      <c r="F5" s="17">
        <v>0.58399999999999996</v>
      </c>
      <c r="G5" s="6">
        <v>97.77</v>
      </c>
      <c r="H5" s="6">
        <f>F5*G5</f>
        <v>57.097679999999997</v>
      </c>
      <c r="J5" s="28">
        <f>$J$3*F5</f>
        <v>3.4514399999999998</v>
      </c>
      <c r="K5" t="s">
        <v>9</v>
      </c>
    </row>
    <row r="6" spans="1:13" x14ac:dyDescent="0.3">
      <c r="B6" s="19" t="s">
        <v>117</v>
      </c>
      <c r="C6" s="4" t="s">
        <v>86</v>
      </c>
      <c r="D6" s="5" t="s">
        <v>87</v>
      </c>
      <c r="E6" s="4" t="s">
        <v>18</v>
      </c>
      <c r="F6" s="7">
        <v>160</v>
      </c>
      <c r="G6" s="6">
        <v>0.67</v>
      </c>
      <c r="H6" s="6">
        <f>F6*G6</f>
        <v>107.2</v>
      </c>
      <c r="J6" s="28">
        <f t="shared" ref="J6:J8" si="0">$J$3*F6</f>
        <v>945.6</v>
      </c>
      <c r="K6" t="s">
        <v>18</v>
      </c>
    </row>
    <row r="7" spans="1:13" x14ac:dyDescent="0.3">
      <c r="B7" s="19" t="s">
        <v>118</v>
      </c>
      <c r="C7" s="4" t="s">
        <v>88</v>
      </c>
      <c r="D7" s="5" t="s">
        <v>89</v>
      </c>
      <c r="E7" s="4" t="s">
        <v>9</v>
      </c>
      <c r="F7" s="17">
        <v>0.27360000000000001</v>
      </c>
      <c r="G7" s="6">
        <v>92.27</v>
      </c>
      <c r="H7" s="6">
        <f>F7*G7</f>
        <v>25.245072</v>
      </c>
      <c r="J7" s="28">
        <f t="shared" si="0"/>
        <v>1.6169760000000002</v>
      </c>
      <c r="K7" t="s">
        <v>9</v>
      </c>
    </row>
    <row r="8" spans="1:13" x14ac:dyDescent="0.3">
      <c r="B8" s="19" t="s">
        <v>119</v>
      </c>
      <c r="C8" s="4" t="s">
        <v>90</v>
      </c>
      <c r="D8" s="5" t="s">
        <v>91</v>
      </c>
      <c r="E8" s="4" t="s">
        <v>9</v>
      </c>
      <c r="F8" s="17">
        <v>0.63839999999999997</v>
      </c>
      <c r="G8" s="6">
        <v>98.05</v>
      </c>
      <c r="H8" s="6">
        <f>F8*G8</f>
        <v>62.595119999999994</v>
      </c>
      <c r="J8" s="28">
        <f t="shared" si="0"/>
        <v>3.7729439999999999</v>
      </c>
      <c r="K8" s="3" t="s">
        <v>9</v>
      </c>
    </row>
    <row r="9" spans="1:13" x14ac:dyDescent="0.3">
      <c r="G9" s="13" t="s">
        <v>35</v>
      </c>
      <c r="H9" s="14">
        <f>SUM(H8:H8)</f>
        <v>62.595119999999994</v>
      </c>
    </row>
    <row r="11" spans="1:13" x14ac:dyDescent="0.3">
      <c r="G11" s="13" t="s">
        <v>36</v>
      </c>
      <c r="H11" s="14">
        <f>H9</f>
        <v>62.595119999999994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CA71-D826-4535-91B3-A4FD324EBAC3}">
  <dimension ref="B2:F22"/>
  <sheetViews>
    <sheetView workbookViewId="0">
      <selection activeCell="J5" sqref="J5:J7"/>
    </sheetView>
  </sheetViews>
  <sheetFormatPr defaultRowHeight="14.4" x14ac:dyDescent="0.3"/>
  <cols>
    <col min="3" max="3" width="14.109375" customWidth="1"/>
    <col min="4" max="4" width="107.109375" customWidth="1"/>
    <col min="6" max="6" width="9.5546875" bestFit="1" customWidth="1"/>
  </cols>
  <sheetData>
    <row r="2" spans="2:6" x14ac:dyDescent="0.3">
      <c r="B2" s="19">
        <v>1</v>
      </c>
      <c r="C2" s="10" t="s">
        <v>21</v>
      </c>
      <c r="D2" s="5" t="str">
        <f>VLOOKUP(C2,'1. COMPOSIÇÃO - ALAMBRADO'!D6:L8,2,FALSE)</f>
        <v>ARAME GALVANIZADO (BITOLA: 14BWG|DIÂMETRO DO FIO: 2,10MM|MASSA LINEAR: 0,0272KG/M)</v>
      </c>
      <c r="E2" s="4" t="str">
        <f>VLOOKUP(C2,'1. COMPOSIÇÃO - ALAMBRADO'!D6:L8,3,FALSE)</f>
        <v>KG</v>
      </c>
      <c r="F2" s="8">
        <f>VLOOKUP(C2,'1. COMPOSIÇÃO - ALAMBRADO'!D6:L8,8,FALSE)</f>
        <v>15.477</v>
      </c>
    </row>
    <row r="3" spans="2:6" ht="28.8" x14ac:dyDescent="0.3">
      <c r="B3" s="19">
        <v>2</v>
      </c>
      <c r="C3" s="10" t="s">
        <v>23</v>
      </c>
      <c r="D3" s="5" t="str">
        <f>VLOOKUP(C3,'1. COMPOSIÇÃO - ALAMBRADO'!D7:L9,2,FALSE)</f>
        <v>TELA DE ARAME GALVANIZADO PARA ALAMBRADO (DIMENSÕES DA TRAMA: 2X2" [50,8MM]|TIPO DA MALHA: LOSANGULAR|BITOLA DO FIO: BWG 14 [2,10MM]|PESO: 1,15KG/M2)</v>
      </c>
      <c r="E3" s="4" t="str">
        <f>VLOOKUP(C3,'1. COMPOSIÇÃO - ALAMBRADO'!D7:L9,3,FALSE)</f>
        <v>M2</v>
      </c>
      <c r="F3" s="8">
        <f>VLOOKUP(C3,'1. COMPOSIÇÃO - ALAMBRADO'!D7:L9,8,FALSE)</f>
        <v>506.52000000000004</v>
      </c>
    </row>
    <row r="4" spans="2:6" ht="28.8" x14ac:dyDescent="0.3">
      <c r="B4" s="19">
        <v>3</v>
      </c>
      <c r="C4" s="10" t="s">
        <v>25</v>
      </c>
      <c r="D4" s="5" t="str">
        <f>VLOOKUP(C4,'1. COMPOSIÇÃO - ALAMBRADO'!D8:L10,2,FALSE)</f>
        <v>TUBO DE AÇO CARBONO GALVANIZADO COM COSTURA (CLASSE: MÉDIA|DN: 50MM(2")|ESPESSURA: 3,75MM|PESO: 5,23KG/M)</v>
      </c>
      <c r="E4" s="4" t="str">
        <f>VLOOKUP(C4,'1. COMPOSIÇÃO - ALAMBRADO'!D8:L10,3,FALSE)</f>
        <v>M</v>
      </c>
      <c r="F4" s="8">
        <f>VLOOKUP(C4,'1. COMPOSIÇÃO - ALAMBRADO'!D8:L10,8,FALSE)</f>
        <v>391.95</v>
      </c>
    </row>
    <row r="5" spans="2:6" x14ac:dyDescent="0.3">
      <c r="B5" s="19" t="s">
        <v>96</v>
      </c>
      <c r="C5" s="10" t="s">
        <v>58</v>
      </c>
      <c r="D5" s="5" t="str">
        <f>VLOOKUP(C5,'4.1 COMP. CORTE AÇO, DOBRA'!C5:K8,2,FALSE)</f>
        <v>ARAME RECOZIDO (BITOLA: 18BWG|DIÂMETRO DO FIO: 1,25MM|MASSA LINEAR: 0,01KG/M)</v>
      </c>
      <c r="E5" s="4" t="str">
        <f>VLOOKUP(C5,'4.1 COMP. CORTE AÇO, DOBRA'!C5:K8,3,FALSE)</f>
        <v>KG</v>
      </c>
      <c r="F5" s="8">
        <f>VLOOKUP(C5,'4.1 COMP. CORTE AÇO, DOBRA'!C5:K8,8,FALSE)</f>
        <v>8.4450000000000003</v>
      </c>
    </row>
    <row r="6" spans="2:6" x14ac:dyDescent="0.3">
      <c r="B6" s="19" t="s">
        <v>97</v>
      </c>
      <c r="C6" s="10" t="s">
        <v>59</v>
      </c>
      <c r="D6" s="5" t="str">
        <f>VLOOKUP(C6,'4.1 COMP. CORTE AÇO, DOBRA'!C6:K9,2,FALSE)</f>
        <v>BARRA AÇO CA-50 (BITOLA: 8,00 MM|MASSA LINEAR: 0,395 KG/M)</v>
      </c>
      <c r="E6" s="4" t="str">
        <f>VLOOKUP(C6,'4.1 COMP. CORTE AÇO, DOBRA'!C6:K9,3,FALSE)</f>
        <v>KG</v>
      </c>
      <c r="F6" s="8">
        <f>VLOOKUP(C6,'4.1 COMP. CORTE AÇO, DOBRA'!C6:K9,8,FALSE)</f>
        <v>46.447500000000005</v>
      </c>
    </row>
    <row r="7" spans="2:6" x14ac:dyDescent="0.3">
      <c r="B7" s="19" t="s">
        <v>98</v>
      </c>
      <c r="C7" s="10" t="s">
        <v>121</v>
      </c>
      <c r="D7" s="5" t="str">
        <f>VLOOKUP(C7,'4.1 COMP. CORTE AÇO, DOBRA'!C7:K10,2,FALSE)</f>
        <v>BARRA AÇO CA-60 (BITOLA: 5,00 MM|MASSA LINEAR: 0,154 KG/M)</v>
      </c>
      <c r="E7" s="4" t="str">
        <f>VLOOKUP(C7,'4.1 COMP. CORTE AÇO, DOBRA'!C7:K10,3,FALSE)</f>
        <v>KG</v>
      </c>
      <c r="F7" s="8">
        <f>VLOOKUP(C7,'4.1 COMP. CORTE AÇO, DOBRA'!C7:K10,8,FALSE)</f>
        <v>43.350999999999999</v>
      </c>
    </row>
    <row r="8" spans="2:6" ht="28.8" x14ac:dyDescent="0.3">
      <c r="B8" s="19" t="s">
        <v>99</v>
      </c>
      <c r="C8" s="10" t="s">
        <v>62</v>
      </c>
      <c r="D8" s="5" t="str">
        <f>VLOOKUP(C8,'4.1 COMP. CORTE AÇO, DOBRA'!C8:K11,2,FALSE)</f>
        <v>ESPAÇADOR/DISTANCIADOR (MATERIAL: PLÁSTICO| COBRIMENTO: 30MM|TIPO: CIRCULAR ENTADA LATERAL| BITOLA AÇO: MENOR OU IGUAL 12,5MM)</v>
      </c>
      <c r="E8" s="4" t="str">
        <f>VLOOKUP(C8,'4.1 COMP. CORTE AÇO, DOBRA'!C8:K11,3,FALSE)</f>
        <v>UN</v>
      </c>
      <c r="F8" s="8">
        <f>VLOOKUP(C8,'4.1 COMP. CORTE AÇO, DOBRA'!C8:K11,8,FALSE)</f>
        <v>63.056000000000004</v>
      </c>
    </row>
    <row r="9" spans="2:6" x14ac:dyDescent="0.3">
      <c r="B9" s="19" t="s">
        <v>103</v>
      </c>
      <c r="C9" s="10" t="s">
        <v>69</v>
      </c>
      <c r="D9" s="5" t="str">
        <f>VLOOKUP(C9,'4.2.1 COMP. FORMA (FABRICAÇÃO)'!C5:K7,2,FALSE)</f>
        <v>PREGO 17X21 SEM CABEÇA (COMPRIMENTO: 48MM|DIÂMETRO: 3,0MM|QUANTIDADE POR QUILO: 334)</v>
      </c>
      <c r="E9" s="4" t="str">
        <f>VLOOKUP(C9,'4.2.1 COMP. FORMA (FABRICAÇÃO)'!C5:K7,3,FALSE)</f>
        <v>KG</v>
      </c>
      <c r="F9" s="8">
        <f>VLOOKUP(C9,'4.2.1 COMP. FORMA (FABRICAÇÃO)'!C5:K7,8,FALSE)</f>
        <v>3.7479999999999998</v>
      </c>
    </row>
    <row r="10" spans="2:6" ht="28.8" x14ac:dyDescent="0.3">
      <c r="B10" s="19" t="s">
        <v>102</v>
      </c>
      <c r="C10" s="10" t="s">
        <v>70</v>
      </c>
      <c r="D10" s="5" t="str">
        <f>VLOOKUP(C10,'4.2.1 COMP. FORMA (FABRICAÇÃO)'!C6:K8,2,FALSE)</f>
        <v>SARRAFO NÃO APARELHADO (SEÇÃO TRANSVERSAL: : 1"X3"[POL.]|ALTURA: 75MM[3"] |ESPESSURA: 25MM[1"]|TIPO DE MADEIRA: PINUS, MISTA OU EQUIVALENTE DA REGIÃO)</v>
      </c>
      <c r="E10" s="4" t="str">
        <f>VLOOKUP(C10,'4.2.1 COMP. FORMA (FABRICAÇÃO)'!C6:K8,3,FALSE)</f>
        <v>M</v>
      </c>
      <c r="F10" s="8">
        <f>VLOOKUP(C10,'4.2.1 COMP. FORMA (FABRICAÇÃO)'!C6:K8,8,FALSE)</f>
        <v>163.202912</v>
      </c>
    </row>
    <row r="11" spans="2:6" ht="28.8" x14ac:dyDescent="0.3">
      <c r="B11" s="19" t="s">
        <v>112</v>
      </c>
      <c r="C11" s="10" t="s">
        <v>73</v>
      </c>
      <c r="D11" s="5" t="str">
        <f>VLOOKUP(C11,'4.2.1 COMP. FORMA (FABRICAÇÃO)'!C7:K9,2,FALSE)</f>
        <v>TÁBUA 3A. CONSTRUÇÃO (SEÇÃO TRANSVERSAL: 1X12"|ESPESSURA: 25MM| LARGURA: 300MM|TIPO DE MADEIRA: CEDRINHO)</v>
      </c>
      <c r="E11" s="4" t="str">
        <f>VLOOKUP(C11,'4.2.1 COMP. FORMA (FABRICAÇÃO)'!C7:K9,3,FALSE)</f>
        <v>M2</v>
      </c>
      <c r="F11" s="8">
        <f>VLOOKUP(C11,'4.2.1 COMP. FORMA (FABRICAÇÃO)'!C7:K9,8,FALSE)</f>
        <v>17.6695712</v>
      </c>
    </row>
    <row r="12" spans="2:6" x14ac:dyDescent="0.3">
      <c r="B12" s="19" t="s">
        <v>104</v>
      </c>
      <c r="C12" s="10" t="s">
        <v>75</v>
      </c>
      <c r="D12" s="5" t="str">
        <f>VLOOKUP(C12,'4.2.2 COMP. FORMA (MONTAGEM)'!C5:K7,2,FALSE)</f>
        <v>DESMOLDANTE DE FORMAS DE MADEIRA PARA CONCRETO</v>
      </c>
      <c r="E12" s="4" t="str">
        <f>VLOOKUP(C12,'4.2.2 COMP. FORMA (MONTAGEM)'!C5:K7,3,FALSE)</f>
        <v>L</v>
      </c>
      <c r="F12" s="8">
        <f>VLOOKUP(C12,'4.2.2 COMP. FORMA (MONTAGEM)'!C5:K7,8,FALSE)</f>
        <v>6.7535999999999996</v>
      </c>
    </row>
    <row r="13" spans="2:6" x14ac:dyDescent="0.3">
      <c r="B13" s="19" t="s">
        <v>105</v>
      </c>
      <c r="C13" s="10" t="s">
        <v>78</v>
      </c>
      <c r="D13" s="5" t="str">
        <f>VLOOKUP(C13,'4.2.2 COMP. FORMA (MONTAGEM)'!C6:K8,2,FALSE)</f>
        <v>PREGO 17X21 COM CABEÇA (COMPRIMENTO: 48,3MM|DIÂMETRO DA CABEÇA: 3,0MM|QUANTIDADE POR QUILO: 334)</v>
      </c>
      <c r="E13" s="4" t="str">
        <f>VLOOKUP(C13,'4.2.2 COMP. FORMA (MONTAGEM)'!C6:K8,3,FALSE)</f>
        <v>KG</v>
      </c>
      <c r="F13" s="8">
        <f>VLOOKUP(C13,'4.2.2 COMP. FORMA (MONTAGEM)'!C6:K8,8,FALSE)</f>
        <v>11.256</v>
      </c>
    </row>
    <row r="14" spans="2:6" x14ac:dyDescent="0.3">
      <c r="B14" s="19" t="s">
        <v>106</v>
      </c>
      <c r="C14" s="10" t="s">
        <v>80</v>
      </c>
      <c r="D14" s="5" t="str">
        <f>VLOOKUP(C14,'4.2.2 COMP. FORMA (MONTAGEM)'!C7:K9,2,FALSE)</f>
        <v>PREGO 17X27 COM CABEÇA (COMPRIMENTO: 62,1MM|DIÂMETRO: 3,0MM|QUANTIDADE POR QUILO:290)</v>
      </c>
      <c r="E14" s="4" t="str">
        <f>VLOOKUP(C14,'4.2.2 COMP. FORMA (MONTAGEM)'!C7:K9,3,FALSE)</f>
        <v>KG</v>
      </c>
      <c r="F14" s="8">
        <f>VLOOKUP(C14,'4.2.2 COMP. FORMA (MONTAGEM)'!C7:K9,8,FALSE)</f>
        <v>4.5024000000000006</v>
      </c>
    </row>
    <row r="15" spans="2:6" x14ac:dyDescent="0.3">
      <c r="B15" s="19" t="s">
        <v>108</v>
      </c>
      <c r="C15" s="10" t="s">
        <v>85</v>
      </c>
      <c r="D15" s="5" t="str">
        <f>VLOOKUP(C15,'4.3.1 COMP. CONC. ESTRUTURAL'!C5:K8,2,FALSE)</f>
        <v>AREIA LAVADA POSTO OBRA (TIPO: MÉDIA)</v>
      </c>
      <c r="E15" s="4" t="str">
        <f>VLOOKUP(C15,'4.3.1 COMP. CONC. ESTRUTURAL'!C5:K8,3,FALSE)</f>
        <v>M3</v>
      </c>
      <c r="F15" s="8">
        <f>VLOOKUP(C15,'4.3.1 COMP. CONC. ESTRUTURAL'!C5:K8,8,FALSE)</f>
        <v>5.2599</v>
      </c>
    </row>
    <row r="16" spans="2:6" x14ac:dyDescent="0.3">
      <c r="B16" s="19" t="s">
        <v>109</v>
      </c>
      <c r="C16" s="10" t="s">
        <v>86</v>
      </c>
      <c r="D16" s="5" t="str">
        <f>VLOOKUP(C16,'4.3.1 COMP. CONC. ESTRUTURAL'!C6:K9,2,FALSE)</f>
        <v>CIMENTO PORTLAND CP II-E_x0002_32 (RESISTÊNCIA: 32,00MPA)</v>
      </c>
      <c r="E16" s="4" t="str">
        <f>VLOOKUP(C16,'4.3.1 COMP. CONC. ESTRUTURAL'!C6:K9,3,FALSE)</f>
        <v>KG</v>
      </c>
      <c r="F16" s="8">
        <f>VLOOKUP(C16,'4.3.1 COMP. CONC. ESTRUTURAL'!C6:K9,8,FALSE)</f>
        <v>1891.2</v>
      </c>
    </row>
    <row r="17" spans="2:6" x14ac:dyDescent="0.3">
      <c r="B17" s="19" t="s">
        <v>110</v>
      </c>
      <c r="C17" s="10" t="s">
        <v>88</v>
      </c>
      <c r="D17" s="5" t="str">
        <f>VLOOKUP(C17,'4.3.1 COMP. CONC. ESTRUTURAL'!C7:K10,2,FALSE)</f>
        <v xml:space="preserve">PEDRA BRITADA POSTO OBRA (NÚMERO: 1| GRANULOMETRIA: 9,5-19MM) </v>
      </c>
      <c r="E17" s="4" t="str">
        <f>VLOOKUP(C17,'4.3.1 COMP. CONC. ESTRUTURAL'!C7:K10,3,FALSE)</f>
        <v>M3</v>
      </c>
      <c r="F17" s="8">
        <f>VLOOKUP(C17,'4.3.1 COMP. CONC. ESTRUTURAL'!C7:K10,8,FALSE)</f>
        <v>1.2411000000000001</v>
      </c>
    </row>
    <row r="18" spans="2:6" x14ac:dyDescent="0.3">
      <c r="B18" s="19" t="s">
        <v>111</v>
      </c>
      <c r="C18" s="10" t="s">
        <v>90</v>
      </c>
      <c r="D18" s="5" t="str">
        <f>VLOOKUP(C18,'4.3.1 COMP. CONC. ESTRUTURAL'!C8:K11,2,FALSE)</f>
        <v>PEDRA BRITADA POSTO OBRA (NÚMERO: 2|GRANULOMETRIA: 19-38MM)</v>
      </c>
      <c r="E18" s="4" t="str">
        <f>VLOOKUP(C18,'4.3.1 COMP. CONC. ESTRUTURAL'!C8:K11,3,FALSE)</f>
        <v>M3</v>
      </c>
      <c r="F18" s="8">
        <f>VLOOKUP(C18,'4.3.1 COMP. CONC. ESTRUTURAL'!C8:K11,8,FALSE)</f>
        <v>3.7233000000000001</v>
      </c>
    </row>
    <row r="19" spans="2:6" x14ac:dyDescent="0.3">
      <c r="B19" s="19" t="s">
        <v>116</v>
      </c>
      <c r="C19" s="10" t="s">
        <v>85</v>
      </c>
      <c r="D19" s="5" t="str">
        <f>VLOOKUP(C19,'4.4.1 COMP CONCRETO MAGRO'!C5:K8,2,FALSE)</f>
        <v>AREIA LAVADA POSTO OBRA (TIPO: MÉDIA)</v>
      </c>
      <c r="E19" s="4" t="str">
        <f>VLOOKUP(C19,'4.4.1 COMP CONCRETO MAGRO'!C5:K8,3,FALSE)</f>
        <v>M3</v>
      </c>
      <c r="F19" s="8">
        <f>VLOOKUP(C19,'4.4.1 COMP CONCRETO MAGRO'!C5:K8,8,FALSE)</f>
        <v>3.4514399999999998</v>
      </c>
    </row>
    <row r="20" spans="2:6" x14ac:dyDescent="0.3">
      <c r="B20" s="19" t="s">
        <v>117</v>
      </c>
      <c r="C20" s="10" t="s">
        <v>86</v>
      </c>
      <c r="D20" s="5" t="str">
        <f>VLOOKUP(C20,'4.4.1 COMP CONCRETO MAGRO'!C6:K9,2,FALSE)</f>
        <v>CIMENTO PORTLAND CP II-E_x0002_32 (RESISTÊNCIA: 32,00MPA)</v>
      </c>
      <c r="E20" s="4" t="str">
        <f>VLOOKUP(C20,'4.4.1 COMP CONCRETO MAGRO'!C6:K9,3,FALSE)</f>
        <v>KG</v>
      </c>
      <c r="F20" s="8">
        <f>VLOOKUP(C20,'4.4.1 COMP CONCRETO MAGRO'!C6:K9,8,FALSE)</f>
        <v>945.6</v>
      </c>
    </row>
    <row r="21" spans="2:6" x14ac:dyDescent="0.3">
      <c r="B21" s="19" t="s">
        <v>118</v>
      </c>
      <c r="C21" s="10" t="s">
        <v>88</v>
      </c>
      <c r="D21" s="5" t="str">
        <f>VLOOKUP(C21,'4.4.1 COMP CONCRETO MAGRO'!C7:K10,2,FALSE)</f>
        <v xml:space="preserve">PEDRA BRITADA POSTOOBRA (NÚMERO: 1| GRANULOMETRIA: 9,5-19MM) </v>
      </c>
      <c r="E21" s="4" t="str">
        <f>VLOOKUP(C21,'4.4.1 COMP CONCRETO MAGRO'!C7:K10,3,FALSE)</f>
        <v>M3</v>
      </c>
      <c r="F21" s="8">
        <f>VLOOKUP(C21,'4.4.1 COMP CONCRETO MAGRO'!C7:K10,8,FALSE)</f>
        <v>1.6169760000000002</v>
      </c>
    </row>
    <row r="22" spans="2:6" x14ac:dyDescent="0.3">
      <c r="B22" s="19" t="s">
        <v>119</v>
      </c>
      <c r="C22" s="10" t="s">
        <v>90</v>
      </c>
      <c r="D22" s="5" t="str">
        <f>VLOOKUP(C22,'4.4.1 COMP CONCRETO MAGRO'!C8:K11,2,FALSE)</f>
        <v>PEDRA BRITADA POSTO OBRA (NÚMERO: 2|GRANULOMETRIA: 19-38MM)</v>
      </c>
      <c r="E22" s="4" t="str">
        <f>VLOOKUP(C22,'4.4.1 COMP CONCRETO MAGRO'!C8:K11,3,FALSE)</f>
        <v>M3</v>
      </c>
      <c r="F22" s="8">
        <f>VLOOKUP(C22,'4.4.1 COMP CONCRETO MAGRO'!C8:K11,8,FALSE)</f>
        <v>3.7729439999999999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3</vt:i4>
      </vt:variant>
    </vt:vector>
  </HeadingPairs>
  <TitlesOfParts>
    <vt:vector size="22" baseType="lpstr">
      <vt:lpstr>Planilha Orcamentaria</vt:lpstr>
      <vt:lpstr>BDI</vt:lpstr>
      <vt:lpstr>MEMÓRIA</vt:lpstr>
      <vt:lpstr>CRONOGRAMA</vt:lpstr>
      <vt:lpstr>SERVIÇOS</vt:lpstr>
      <vt:lpstr>1. COMPOSIÇÃO - ALAMBRADO</vt:lpstr>
      <vt:lpstr>2. COMPOSIÇÃO - REFLETOR</vt:lpstr>
      <vt:lpstr>3. COMPOSIÇÃO - PONTO DE SOBRE.</vt:lpstr>
      <vt:lpstr>4. COMPOSIÇÃO - CINTA</vt:lpstr>
      <vt:lpstr>4.1 COMP. CORTE AÇO, DOBRA</vt:lpstr>
      <vt:lpstr>4.2 COMP. FORMA E DESFORMA</vt:lpstr>
      <vt:lpstr>4.2.1 COMP. FORMA (FABRICAÇÃO)</vt:lpstr>
      <vt:lpstr>4.2.2 COMP. FORMA (MONTAGEM)</vt:lpstr>
      <vt:lpstr>4.3 COMP. FORNEC. CONCRETO</vt:lpstr>
      <vt:lpstr>4.3.1 COMP. CONC. ESTRUTURAL</vt:lpstr>
      <vt:lpstr>4.4 COMP. LASTRO DE CONCRETO</vt:lpstr>
      <vt:lpstr>MAT. ALAMBRADO - COMP. PRÓPRIA</vt:lpstr>
      <vt:lpstr>4.4.1 COMP CONCRETO MAGRO</vt:lpstr>
      <vt:lpstr>MAT.  ALAMBRADO - SETOP</vt:lpstr>
      <vt:lpstr>CRONOGRAMA!Area_de_impressao</vt:lpstr>
      <vt:lpstr>MEMÓRIA!Area_de_impressao</vt:lpstr>
      <vt:lpstr>'Planilha Orcamentaria'!Area_de_impressao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Adeilton Moreira</dc:creator>
  <cp:lastModifiedBy>HUGO</cp:lastModifiedBy>
  <cp:lastPrinted>2022-09-14T17:02:00Z</cp:lastPrinted>
  <dcterms:created xsi:type="dcterms:W3CDTF">2015-06-05T18:17:20Z</dcterms:created>
  <dcterms:modified xsi:type="dcterms:W3CDTF">2022-09-14T17:07:07Z</dcterms:modified>
</cp:coreProperties>
</file>